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" yWindow="4530" windowWidth="19740" windowHeight="9600"/>
  </bookViews>
  <sheets>
    <sheet name="Target (2)" sheetId="10" r:id="rId1"/>
    <sheet name="Rekap hasil Evaluasi" sheetId="1" r:id="rId2"/>
    <sheet name="REVIEW thd RANWAL" sheetId="2" r:id="rId3"/>
    <sheet name="Prog,Keg Renja SKPD 2018" sheetId="5" r:id="rId4"/>
    <sheet name="Prog,Keg Renja SKPD 2018 (maju)" sheetId="6" r:id="rId5"/>
    <sheet name="Anggaran&amp;realisasi bkpsdm 12-16" sheetId="8" r:id="rId6"/>
  </sheets>
  <definedNames>
    <definedName name="_xlnm.Print_Area" localSheetId="5">'Anggaran&amp;realisasi bkpsdm 12-16'!$A$7:$S$45</definedName>
    <definedName name="_xlnm.Print_Area" localSheetId="0">'Target (2)'!$A$1:$N$36</definedName>
  </definedNames>
  <calcPr calcId="144525"/>
</workbook>
</file>

<file path=xl/calcChain.xml><?xml version="1.0" encoding="utf-8"?>
<calcChain xmlns="http://schemas.openxmlformats.org/spreadsheetml/2006/main">
  <c r="J31" i="10" l="1"/>
  <c r="H31" i="10"/>
  <c r="H28" i="10"/>
  <c r="C18" i="10" l="1"/>
  <c r="L27" i="10" l="1"/>
  <c r="J27" i="10"/>
  <c r="D18" i="10" l="1"/>
  <c r="E18" i="10"/>
  <c r="F18" i="10"/>
  <c r="G18" i="10"/>
  <c r="H18" i="10"/>
  <c r="I18" i="10"/>
  <c r="J18" i="10"/>
  <c r="H30" i="10" s="1"/>
  <c r="K18" i="10"/>
  <c r="L18" i="10"/>
  <c r="M18" i="10"/>
  <c r="N18" i="10"/>
  <c r="H29" i="10"/>
  <c r="L31" i="10" l="1"/>
  <c r="J29" i="10"/>
  <c r="L29" i="10"/>
  <c r="L30" i="10"/>
  <c r="J30" i="10"/>
  <c r="L28" i="10"/>
  <c r="J28" i="10"/>
  <c r="J32" i="10" s="1"/>
  <c r="M26" i="8"/>
  <c r="N26" i="8"/>
  <c r="O26" i="8"/>
  <c r="P26" i="8"/>
  <c r="Q26" i="8"/>
  <c r="R26" i="8"/>
  <c r="S26" i="8"/>
  <c r="M27" i="8"/>
  <c r="N27" i="8"/>
  <c r="O27" i="8"/>
  <c r="P27" i="8"/>
  <c r="Q27" i="8"/>
  <c r="R27" i="8"/>
  <c r="S27" i="8"/>
  <c r="R25" i="8"/>
  <c r="O25" i="8"/>
  <c r="M25" i="8"/>
  <c r="N29" i="8"/>
  <c r="O29" i="8"/>
  <c r="P29" i="8"/>
  <c r="Q29" i="8"/>
  <c r="R29" i="8"/>
  <c r="S29" i="8"/>
  <c r="N30" i="8"/>
  <c r="O30" i="8"/>
  <c r="P30" i="8"/>
  <c r="Q30" i="8"/>
  <c r="R30" i="8"/>
  <c r="S30" i="8"/>
  <c r="O31" i="8"/>
  <c r="P31" i="8"/>
  <c r="R31" i="8"/>
  <c r="S31" i="8"/>
  <c r="N32" i="8"/>
  <c r="O32" i="8"/>
  <c r="P32" i="8"/>
  <c r="Q32" i="8"/>
  <c r="R32" i="8"/>
  <c r="S32" i="8"/>
  <c r="N33" i="8"/>
  <c r="O33" i="8"/>
  <c r="P33" i="8"/>
  <c r="Q33" i="8"/>
  <c r="R33" i="8"/>
  <c r="S33" i="8"/>
  <c r="S28" i="8"/>
  <c r="R28" i="8"/>
  <c r="Q28" i="8"/>
  <c r="P28" i="8"/>
  <c r="O28" i="8"/>
  <c r="N28" i="8"/>
  <c r="M29" i="8"/>
  <c r="M30" i="8"/>
  <c r="M31" i="8"/>
  <c r="M32" i="8"/>
  <c r="M33" i="8"/>
  <c r="M28" i="8"/>
  <c r="L25" i="8"/>
  <c r="S25" i="8" s="1"/>
  <c r="P25" i="8"/>
  <c r="L32" i="10" l="1"/>
  <c r="Q25" i="8"/>
  <c r="N25" i="8"/>
  <c r="S34" i="8"/>
  <c r="R34" i="8"/>
  <c r="Q34" i="8"/>
  <c r="P34" i="8"/>
  <c r="O34" i="8"/>
  <c r="N34" i="8"/>
  <c r="M34" i="8"/>
  <c r="S44" i="8"/>
  <c r="R44" i="8"/>
  <c r="M44" i="8"/>
  <c r="S43" i="8"/>
  <c r="R43" i="8"/>
  <c r="Q43" i="8"/>
  <c r="P43" i="8"/>
  <c r="O43" i="8"/>
  <c r="N43" i="8"/>
  <c r="M43" i="8"/>
  <c r="S42" i="8"/>
  <c r="R42" i="8"/>
  <c r="P42" i="8"/>
  <c r="O42" i="8"/>
  <c r="N42" i="8"/>
  <c r="M42" i="8"/>
  <c r="S41" i="8"/>
  <c r="R41" i="8"/>
  <c r="P41" i="8"/>
  <c r="O41" i="8"/>
  <c r="N41" i="8"/>
  <c r="M41" i="8"/>
  <c r="S40" i="8"/>
  <c r="R40" i="8"/>
  <c r="Q40" i="8"/>
  <c r="P40" i="8"/>
  <c r="O40" i="8"/>
  <c r="N40" i="8"/>
  <c r="M40" i="8"/>
  <c r="S39" i="8"/>
  <c r="R39" i="8"/>
  <c r="Q39" i="8"/>
  <c r="P39" i="8"/>
  <c r="O39" i="8"/>
  <c r="N39" i="8"/>
  <c r="M39" i="8"/>
  <c r="S38" i="8"/>
  <c r="R38" i="8"/>
  <c r="Q38" i="8"/>
  <c r="P38" i="8"/>
  <c r="O38" i="8"/>
  <c r="N38" i="8"/>
  <c r="M38" i="8"/>
  <c r="S37" i="8"/>
  <c r="R37" i="8"/>
  <c r="Q37" i="8"/>
  <c r="P37" i="8"/>
  <c r="O37" i="8"/>
  <c r="N37" i="8"/>
  <c r="M37" i="8"/>
  <c r="S36" i="8"/>
  <c r="R36" i="8"/>
  <c r="Q36" i="8"/>
  <c r="P36" i="8"/>
  <c r="O36" i="8"/>
  <c r="N36" i="8"/>
  <c r="M36" i="8"/>
  <c r="S35" i="8"/>
  <c r="R35" i="8"/>
  <c r="S23" i="8" l="1"/>
  <c r="S22" i="8"/>
  <c r="S21" i="8"/>
  <c r="S20" i="8"/>
  <c r="S19" i="8"/>
  <c r="S17" i="8"/>
  <c r="R23" i="8"/>
  <c r="R22" i="8"/>
  <c r="R21" i="8"/>
  <c r="R20" i="8"/>
  <c r="R19" i="8"/>
  <c r="R17" i="8"/>
  <c r="Q17" i="8"/>
  <c r="P17" i="8"/>
  <c r="O17" i="8"/>
  <c r="N17" i="8"/>
  <c r="M17" i="8"/>
  <c r="Q23" i="8"/>
  <c r="Q22" i="8"/>
  <c r="Q21" i="8"/>
  <c r="Q20" i="8"/>
  <c r="Q19" i="8"/>
  <c r="P23" i="8"/>
  <c r="P22" i="8"/>
  <c r="P21" i="8"/>
  <c r="P20" i="8"/>
  <c r="P19" i="8"/>
  <c r="O23" i="8"/>
  <c r="O22" i="8"/>
  <c r="O21" i="8"/>
  <c r="O20" i="8"/>
  <c r="O19" i="8"/>
  <c r="N23" i="8"/>
  <c r="N22" i="8"/>
  <c r="N21" i="8"/>
  <c r="N20" i="8"/>
  <c r="N19" i="8"/>
  <c r="M23" i="8"/>
  <c r="M22" i="8"/>
  <c r="M21" i="8"/>
  <c r="M20" i="8"/>
  <c r="M19" i="8"/>
  <c r="D18" i="8" l="1"/>
  <c r="D15" i="8" s="1"/>
  <c r="D45" i="8" s="1"/>
  <c r="L18" i="8" l="1"/>
  <c r="K18" i="8"/>
  <c r="J18" i="8"/>
  <c r="I18" i="8"/>
  <c r="H18" i="8"/>
  <c r="G18" i="8"/>
  <c r="G15" i="8" s="1"/>
  <c r="G45" i="8" s="1"/>
  <c r="F18" i="8"/>
  <c r="F15" i="8" s="1"/>
  <c r="F45" i="8" s="1"/>
  <c r="E18" i="8"/>
  <c r="E15" i="8" s="1"/>
  <c r="E45" i="8" s="1"/>
  <c r="C18" i="8"/>
  <c r="O18" i="8" l="1"/>
  <c r="J15" i="8"/>
  <c r="K15" i="8"/>
  <c r="P18" i="8"/>
  <c r="C15" i="8"/>
  <c r="C45" i="8" s="1"/>
  <c r="R18" i="8"/>
  <c r="S18" i="8"/>
  <c r="H15" i="8"/>
  <c r="M18" i="8"/>
  <c r="Q18" i="8"/>
  <c r="L15" i="8"/>
  <c r="N18" i="8"/>
  <c r="I15" i="8"/>
  <c r="S79" i="6"/>
  <c r="O79" i="6" s="1"/>
  <c r="R79" i="6"/>
  <c r="K79" i="6" s="1"/>
  <c r="Q79" i="6"/>
  <c r="P79" i="6"/>
  <c r="K73" i="2"/>
  <c r="K72" i="2" s="1"/>
  <c r="K67" i="2"/>
  <c r="K64" i="2"/>
  <c r="K57" i="2"/>
  <c r="K53" i="2"/>
  <c r="K49" i="2"/>
  <c r="K47" i="2"/>
  <c r="K42" i="2"/>
  <c r="K34" i="2"/>
  <c r="K30" i="2"/>
  <c r="K25" i="2"/>
  <c r="K21" i="2"/>
  <c r="K11" i="2"/>
  <c r="K9" i="2"/>
  <c r="Q79" i="5"/>
  <c r="P79" i="5"/>
  <c r="K79" i="5" s="1"/>
  <c r="O79" i="5"/>
  <c r="N79" i="5"/>
  <c r="K45" i="8" l="1"/>
  <c r="P15" i="8"/>
  <c r="P45" i="8" s="1"/>
  <c r="J45" i="8"/>
  <c r="O15" i="8"/>
  <c r="O45" i="8" s="1"/>
  <c r="H45" i="8"/>
  <c r="S15" i="8"/>
  <c r="S45" i="8" s="1"/>
  <c r="M15" i="8"/>
  <c r="M45" i="8" s="1"/>
  <c r="L45" i="8"/>
  <c r="Q15" i="8"/>
  <c r="Q45" i="8" s="1"/>
  <c r="I45" i="8"/>
  <c r="N15" i="8"/>
  <c r="N45" i="8" s="1"/>
  <c r="R15" i="8"/>
  <c r="R45" i="8" s="1"/>
  <c r="K62" i="2"/>
  <c r="K37" i="2"/>
  <c r="K19" i="2"/>
  <c r="F72" i="2"/>
  <c r="F62" i="2"/>
  <c r="F37" i="2"/>
  <c r="F19" i="2"/>
  <c r="F9" i="2"/>
  <c r="K77" i="2" l="1"/>
  <c r="F77" i="2"/>
  <c r="U124" i="1"/>
  <c r="U123" i="1"/>
  <c r="T106" i="1"/>
  <c r="T105" i="1"/>
  <c r="K61" i="1"/>
  <c r="L29" i="1"/>
  <c r="J29" i="1"/>
  <c r="I29" i="1"/>
  <c r="K29" i="1" s="1"/>
  <c r="H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0" i="1"/>
  <c r="K59" i="1"/>
  <c r="K58" i="1"/>
  <c r="K57" i="1"/>
  <c r="K54" i="1"/>
  <c r="K53" i="1"/>
  <c r="K52" i="1"/>
  <c r="K51" i="1"/>
  <c r="K50" i="1"/>
  <c r="K49" i="1"/>
  <c r="K48" i="1"/>
  <c r="K47" i="1"/>
  <c r="K46" i="1"/>
  <c r="K43" i="1"/>
  <c r="K42" i="1"/>
  <c r="K39" i="1"/>
  <c r="K38" i="1"/>
  <c r="K37" i="1"/>
  <c r="K36" i="1"/>
  <c r="K35" i="1"/>
  <c r="K34" i="1"/>
  <c r="K33" i="1"/>
  <c r="K32" i="1"/>
  <c r="K31" i="1"/>
  <c r="K30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J10" i="1"/>
  <c r="G10" i="1"/>
  <c r="K11" i="1"/>
  <c r="M29" i="1" l="1"/>
  <c r="M128" i="1" l="1"/>
  <c r="N128" i="1" s="1"/>
  <c r="M127" i="1"/>
  <c r="N127" i="1" s="1"/>
  <c r="M126" i="1"/>
  <c r="N126" i="1" s="1"/>
  <c r="M125" i="1"/>
  <c r="N125" i="1" s="1"/>
  <c r="M124" i="1"/>
  <c r="N124" i="1" s="1"/>
  <c r="M123" i="1"/>
  <c r="N123" i="1" s="1"/>
  <c r="M122" i="1"/>
  <c r="N122" i="1" s="1"/>
  <c r="M121" i="1"/>
  <c r="N121" i="1" s="1"/>
  <c r="M120" i="1"/>
  <c r="N120" i="1" s="1"/>
  <c r="M119" i="1"/>
  <c r="N119" i="1" s="1"/>
  <c r="M118" i="1"/>
  <c r="N118" i="1" s="1"/>
  <c r="M117" i="1"/>
  <c r="N117" i="1" s="1"/>
  <c r="M116" i="1"/>
  <c r="N116" i="1" s="1"/>
  <c r="M115" i="1"/>
  <c r="N115" i="1" s="1"/>
  <c r="M114" i="1"/>
  <c r="N114" i="1" s="1"/>
  <c r="M113" i="1"/>
  <c r="N113" i="1" s="1"/>
  <c r="M112" i="1"/>
  <c r="N112" i="1" s="1"/>
  <c r="M111" i="1"/>
  <c r="N111" i="1" s="1"/>
  <c r="M110" i="1"/>
  <c r="N110" i="1" s="1"/>
  <c r="M109" i="1"/>
  <c r="N109" i="1" s="1"/>
  <c r="M108" i="1"/>
  <c r="N108" i="1" s="1"/>
  <c r="M107" i="1"/>
  <c r="N107" i="1" s="1"/>
  <c r="M106" i="1"/>
  <c r="N106" i="1" s="1"/>
  <c r="M105" i="1"/>
  <c r="N105" i="1" s="1"/>
  <c r="M104" i="1"/>
  <c r="N104" i="1" s="1"/>
  <c r="M103" i="1"/>
  <c r="N103" i="1" s="1"/>
  <c r="M102" i="1"/>
  <c r="N102" i="1" s="1"/>
  <c r="M101" i="1"/>
  <c r="N101" i="1" s="1"/>
  <c r="M100" i="1"/>
  <c r="N100" i="1" s="1"/>
  <c r="M99" i="1"/>
  <c r="N99" i="1" s="1"/>
  <c r="M98" i="1"/>
  <c r="N98" i="1" s="1"/>
  <c r="M97" i="1"/>
  <c r="N97" i="1" s="1"/>
  <c r="M96" i="1"/>
  <c r="N96" i="1" s="1"/>
  <c r="M95" i="1"/>
  <c r="N95" i="1" s="1"/>
  <c r="M94" i="1"/>
  <c r="N94" i="1" s="1"/>
  <c r="M93" i="1"/>
  <c r="N93" i="1" s="1"/>
  <c r="M92" i="1"/>
  <c r="N92" i="1" s="1"/>
  <c r="M91" i="1"/>
  <c r="N91" i="1" s="1"/>
  <c r="M90" i="1"/>
  <c r="N90" i="1" s="1"/>
  <c r="M89" i="1"/>
  <c r="N89" i="1" s="1"/>
  <c r="M88" i="1"/>
  <c r="N88" i="1" s="1"/>
  <c r="M87" i="1"/>
  <c r="N87" i="1" s="1"/>
  <c r="M86" i="1"/>
  <c r="N86" i="1" s="1"/>
  <c r="M83" i="1"/>
  <c r="N83" i="1" s="1"/>
  <c r="M82" i="1"/>
  <c r="N82" i="1" s="1"/>
  <c r="M81" i="1"/>
  <c r="N81" i="1" s="1"/>
  <c r="M80" i="1"/>
  <c r="N80" i="1" s="1"/>
  <c r="M79" i="1"/>
  <c r="N79" i="1" s="1"/>
  <c r="M78" i="1"/>
  <c r="N78" i="1" s="1"/>
  <c r="M77" i="1"/>
  <c r="N77" i="1" s="1"/>
  <c r="M76" i="1"/>
  <c r="N76" i="1" s="1"/>
  <c r="M75" i="1"/>
  <c r="N75" i="1" s="1"/>
  <c r="M74" i="1"/>
  <c r="N74" i="1" s="1"/>
  <c r="M73" i="1"/>
  <c r="N73" i="1" s="1"/>
  <c r="M72" i="1"/>
  <c r="N72" i="1" s="1"/>
  <c r="M71" i="1"/>
  <c r="N71" i="1" s="1"/>
  <c r="M70" i="1"/>
  <c r="N70" i="1" s="1"/>
  <c r="M69" i="1"/>
  <c r="N69" i="1" s="1"/>
  <c r="M68" i="1"/>
  <c r="N68" i="1" s="1"/>
  <c r="M67" i="1"/>
  <c r="N67" i="1" s="1"/>
  <c r="M66" i="1"/>
  <c r="N66" i="1" s="1"/>
  <c r="M65" i="1"/>
  <c r="N65" i="1" s="1"/>
  <c r="M64" i="1"/>
  <c r="N64" i="1" s="1"/>
  <c r="M63" i="1"/>
  <c r="N63" i="1" s="1"/>
  <c r="M62" i="1"/>
  <c r="N62" i="1" s="1"/>
  <c r="M61" i="1"/>
  <c r="N61" i="1" s="1"/>
  <c r="M60" i="1"/>
  <c r="N60" i="1" s="1"/>
  <c r="M59" i="1"/>
  <c r="N59" i="1" s="1"/>
  <c r="M58" i="1"/>
  <c r="N58" i="1" s="1"/>
  <c r="M57" i="1"/>
  <c r="N57" i="1" s="1"/>
  <c r="M54" i="1"/>
  <c r="N54" i="1" s="1"/>
  <c r="M53" i="1"/>
  <c r="N53" i="1" s="1"/>
  <c r="M52" i="1"/>
  <c r="N52" i="1" s="1"/>
  <c r="M51" i="1"/>
  <c r="N51" i="1" s="1"/>
  <c r="M50" i="1"/>
  <c r="N50" i="1" s="1"/>
  <c r="M49" i="1"/>
  <c r="N49" i="1" s="1"/>
  <c r="M48" i="1"/>
  <c r="N48" i="1" s="1"/>
  <c r="M47" i="1"/>
  <c r="N47" i="1" s="1"/>
  <c r="M46" i="1"/>
  <c r="N46" i="1" s="1"/>
  <c r="M43" i="1"/>
  <c r="N43" i="1" s="1"/>
  <c r="M42" i="1"/>
  <c r="N42" i="1" s="1"/>
  <c r="M39" i="1"/>
  <c r="N39" i="1" s="1"/>
  <c r="M38" i="1"/>
  <c r="N38" i="1" s="1"/>
  <c r="M37" i="1"/>
  <c r="N37" i="1" s="1"/>
  <c r="M36" i="1"/>
  <c r="N36" i="1" s="1"/>
  <c r="M35" i="1"/>
  <c r="N35" i="1" s="1"/>
  <c r="M34" i="1"/>
  <c r="N34" i="1" s="1"/>
  <c r="M33" i="1"/>
  <c r="N33" i="1" s="1"/>
  <c r="M32" i="1"/>
  <c r="N32" i="1" s="1"/>
  <c r="M31" i="1"/>
  <c r="N31" i="1" s="1"/>
  <c r="M30" i="1"/>
  <c r="N30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L85" i="1"/>
  <c r="J85" i="1"/>
  <c r="I85" i="1"/>
  <c r="H85" i="1"/>
  <c r="M85" i="1" s="1"/>
  <c r="N85" i="1" s="1"/>
  <c r="G85" i="1"/>
  <c r="L56" i="1"/>
  <c r="J56" i="1"/>
  <c r="I56" i="1"/>
  <c r="H56" i="1"/>
  <c r="G56" i="1"/>
  <c r="L45" i="1"/>
  <c r="J45" i="1"/>
  <c r="K45" i="1" s="1"/>
  <c r="I45" i="1"/>
  <c r="H45" i="1"/>
  <c r="G45" i="1"/>
  <c r="L41" i="1"/>
  <c r="J41" i="1"/>
  <c r="I41" i="1"/>
  <c r="H41" i="1"/>
  <c r="G41" i="1"/>
  <c r="G29" i="1"/>
  <c r="L10" i="1"/>
  <c r="I10" i="1"/>
  <c r="H10" i="1"/>
  <c r="M11" i="1"/>
  <c r="N11" i="1" s="1"/>
  <c r="L130" i="1" l="1"/>
  <c r="M45" i="1"/>
  <c r="N45" i="1" s="1"/>
  <c r="K85" i="1"/>
  <c r="G130" i="1"/>
  <c r="K41" i="1"/>
  <c r="J130" i="1"/>
  <c r="M56" i="1"/>
  <c r="N56" i="1" s="1"/>
  <c r="M10" i="1"/>
  <c r="H130" i="1"/>
  <c r="I130" i="1"/>
  <c r="K10" i="1"/>
  <c r="M41" i="1"/>
  <c r="N41" i="1" s="1"/>
  <c r="K56" i="1"/>
  <c r="N29" i="1"/>
  <c r="K130" i="1" l="1"/>
  <c r="N10" i="1"/>
  <c r="M130" i="1"/>
  <c r="N130" i="1" s="1"/>
</calcChain>
</file>

<file path=xl/sharedStrings.xml><?xml version="1.0" encoding="utf-8"?>
<sst xmlns="http://schemas.openxmlformats.org/spreadsheetml/2006/main" count="1512" uniqueCount="672">
  <si>
    <t>Lembar : ........</t>
  </si>
  <si>
    <t>Kode</t>
  </si>
  <si>
    <t>Urusan/Bidang Urusan Pemerintahan Daerah Dan Program/Kegiatan</t>
  </si>
  <si>
    <t>(tahun n-1)</t>
  </si>
  <si>
    <t xml:space="preserve">Tingkat Capaian Realisasi Target Renstra </t>
  </si>
  <si>
    <t>(%)</t>
  </si>
  <si>
    <t>8=(7/6)</t>
  </si>
  <si>
    <t>10=(5+7+9)</t>
  </si>
  <si>
    <t>11=(10/4)</t>
  </si>
  <si>
    <t>Indikator Kinerja Program (outcomes)/ Kegiatan (output)</t>
  </si>
  <si>
    <t>Tingkat Realisasi 
(%)</t>
  </si>
  <si>
    <t>Nama SKPD : Badan Kepegawaian dan Pengembangan SDM Daerah Provinsi Kepulauan Bangka Belitung</t>
  </si>
  <si>
    <t>Bidang Urusan Aparatur  dan Pemerintahan</t>
  </si>
  <si>
    <t>Program Pelayanan Administrasi Perkantoran</t>
  </si>
  <si>
    <t>Penyediaan Jasa Surat Menyurat</t>
  </si>
  <si>
    <t>Penyediaan Jasa Komunikasi, Sumber Daya Air dan Listrik</t>
  </si>
  <si>
    <t>Penyediaan Jasa Administrasi Keuangan</t>
  </si>
  <si>
    <t>Penyediaan Jasa Kebersihan Kantor</t>
  </si>
  <si>
    <t>Penyediaan Jasa Perbaikan Peralatan Kerja</t>
  </si>
  <si>
    <t>Penyediaan Alat Tulis Kantor</t>
  </si>
  <si>
    <t>Penyediaan Barang Cetakan dan Penggandaan</t>
  </si>
  <si>
    <t>Penyediaan Peralatan dan Perlengkapan Kantor</t>
  </si>
  <si>
    <t>Penyediaan Bahan Logistik Kantor</t>
  </si>
  <si>
    <t>Penyediaan Makanan dan Minuman</t>
  </si>
  <si>
    <t>Rapat-rapat Koordinasi dan Konsultasi Ke Luar Daerah</t>
  </si>
  <si>
    <t>Penyediaan Jasa Pengelolaaan Pelayanan Administrasi Perkantoran</t>
  </si>
  <si>
    <t>Pengelolaan Website</t>
  </si>
  <si>
    <t>Pembinaan dan Penguatan Koordinasi Kepegawaian</t>
  </si>
  <si>
    <t>Peremajaan dan Validasi Data</t>
  </si>
  <si>
    <t>Koordinasi dan Konsolidasii Ke dalam Daerah</t>
  </si>
  <si>
    <t>Penyediaan Komponen Instalasi Listrik/Penerangan Bangunan Kantor</t>
  </si>
  <si>
    <t>Program Peningkatan Sarana dan Prasarana Aparatur</t>
  </si>
  <si>
    <t>Pengadaan Kendaraan Dinas/Operasional</t>
  </si>
  <si>
    <t>Pemeliharaan rutin /berkala gedung kantor</t>
  </si>
  <si>
    <t>Pemeliharaan rutin/berkala kendaraan dinas/operasional</t>
  </si>
  <si>
    <t>Pengadaan peralatan pendukung ujian sistem CAT</t>
  </si>
  <si>
    <t>Pengadaan perangkat data center</t>
  </si>
  <si>
    <t>Pengadaan Peralatan Ruang Sidang</t>
  </si>
  <si>
    <t>Pengadaan aplikasi pendukung informasi</t>
  </si>
  <si>
    <t>Pengadaan peralatan gedung kantor</t>
  </si>
  <si>
    <t>Pengadaan Meubelair</t>
  </si>
  <si>
    <t>pemeliharaan rutin/berkala peralatan gedung kantor</t>
  </si>
  <si>
    <t>Program Peningkatan Pengembangan Sistem Pelaporan Capaian Kinerja dan Keuangan</t>
  </si>
  <si>
    <t>Penyusunan Dokumen Perencanaan Perangkat Daerah</t>
  </si>
  <si>
    <t>Penyusunan Laporan Kinerja dan Keuangan Perangkat Daerah</t>
  </si>
  <si>
    <t>Program Peningkatan Disiplin Aparatur</t>
  </si>
  <si>
    <t>Pengadaan Pakaian Dinas Beserta Kelengkapannya</t>
  </si>
  <si>
    <t>Pengadaan Pakaian Khusus Hari-hari Tertentu</t>
  </si>
  <si>
    <t>Penyelesaian Permasalahan Pelanggaran Kode Etik dan Disiplin PNS dsan PTT di Lingkungan Pemprov. Kep. Babel</t>
  </si>
  <si>
    <t>Pelayanan Administrasi Kesejahteraan pegawai</t>
  </si>
  <si>
    <t>Pembekalan Kewirausahaan PNS Pra Purnabhakti</t>
  </si>
  <si>
    <t>Sosialisasi Peraturan Perundang-Undangan Bidang Disiplin</t>
  </si>
  <si>
    <t>Fasilitasi dan Advokasi Perencanaan Penganggaran Responsif Gender Prov. Kep. Babel</t>
  </si>
  <si>
    <t>Workshop Penyelesaian Kasus Pelanggaran Disiplin Disertai Praktek</t>
  </si>
  <si>
    <t xml:space="preserve">Bhakti Sosial KORPRI dan Masyarakat </t>
  </si>
  <si>
    <t>Program  peningkatan Kapasitas  Sumber daya aparatur</t>
  </si>
  <si>
    <t>penyusunan DUK PNS Pemprov Kep.Babel</t>
  </si>
  <si>
    <t>Pembinaan Jabatan Fungsional Tertentu</t>
  </si>
  <si>
    <t>Fasilitasi Penyelesaian Masalah Pengangkatan dalam Pangkat, Golongan, Jabatan/Dupak Bagi Jabatan Fungsional Tertentu di Lingkungan Pemprov Kep. Babel</t>
  </si>
  <si>
    <t>Penyelenggaraan Pengukuhan dan Pengambilan Sumpah CPNS Menjadi PNS</t>
  </si>
  <si>
    <t>Penyelesaian Kenaikan Pangkat PNS Pemprov. Kep. Babel</t>
  </si>
  <si>
    <t>Pengambilan Sumpah Jabatan dan Pelantikan Pejabat Struktural</t>
  </si>
  <si>
    <t>Sidang Badan Pertimbangan Jabatan dan Kepangkatan Pemprov.Kep.Babe</t>
  </si>
  <si>
    <t>Pembuatan Buku Profil Kepegawaian</t>
  </si>
  <si>
    <t>Pengadaan Pojok ASI</t>
  </si>
  <si>
    <t>Fasilitasi Penyusunan Regulasi Bidang Kepegawaian</t>
  </si>
  <si>
    <t>Penghargaan Pegawai Teladan</t>
  </si>
  <si>
    <t>Potential Review Aparatur</t>
  </si>
  <si>
    <t>Fasilitasi Pindah Tugas PNS</t>
  </si>
  <si>
    <t>Seleksi Penerimaan Calon PNS</t>
  </si>
  <si>
    <t>Seleksi Penerimaan Calon Praja IPDN</t>
  </si>
  <si>
    <t>Seleksi Terhadap Pegawai Pindahan</t>
  </si>
  <si>
    <t>seleksi Jabatan Pimpinan Tinggi</t>
  </si>
  <si>
    <t>Penilaian Angka Kredit Analis Kepegawaian</t>
  </si>
  <si>
    <t>Implementasi penataan PNS Provinsi Kepulauan Bangka Belitung</t>
  </si>
  <si>
    <t>Penerbitan Buletin Kepegawaian</t>
  </si>
  <si>
    <t>Rapat Koordinasi Kepegawaian Provinsi Kepulauan Bangka Belitung</t>
  </si>
  <si>
    <t>Seleksi Calon Peserta Diklatpim TK. III dan IV</t>
  </si>
  <si>
    <t xml:space="preserve">penyusunan Formasi Pegawai Aparatur Sipil Negara </t>
  </si>
  <si>
    <t>Monitoring dan Evaluasi SKP</t>
  </si>
  <si>
    <t>Penempatan PNS</t>
  </si>
  <si>
    <t>Penyusunan Analisa Kesenjangan Antara Syarat Jabatan dengan Profil PNS Provinsi Kepulauan Bangka Belitung</t>
  </si>
  <si>
    <t xml:space="preserve">Persiapan Pelaksanaan pengukuhan dan pelantikan serta pelaporan dewan pengurus kab/kota korpri </t>
  </si>
  <si>
    <t>Program Pembinaan dan pengembangan aparatur</t>
  </si>
  <si>
    <t>Work Shop sistem Informasi Berbasis WEB Bidang Kepegawaian</t>
  </si>
  <si>
    <t>Pengembangan Kompetensi PNS memalui kediklatan dan Bimtek</t>
  </si>
  <si>
    <t>Seleksi Penerimaan Pegawai Tugas Belajar</t>
  </si>
  <si>
    <t>Pendidikan Bela Negara</t>
  </si>
  <si>
    <t>Inhouse Training Aparatur Kepegawaian</t>
  </si>
  <si>
    <t>Pelatihan Teknologi Informasi dan Komunikasi</t>
  </si>
  <si>
    <t>Sosialisasi Peraturan Perundang-Undangan Bidang Kepegawaian</t>
  </si>
  <si>
    <t>Bimtek penyusunan Formasi CPNS</t>
  </si>
  <si>
    <t>Pembinaan Bagi PNS di Lingkungan Pemprov. Kep. Babel</t>
  </si>
  <si>
    <t>Workshop Kepemimpinan dan Inovasi Aparatur Pemprov. Kep. Babel</t>
  </si>
  <si>
    <t>Diseminasi Beasiswa Kerjasama Pendidikan Kedinasan Provinsi Kepulauan Bangka Belitung</t>
  </si>
  <si>
    <t>pembangunan Karakter Bangsa Indonesia</t>
  </si>
  <si>
    <t>Sosialisasi Peningkatan Kinerja Pegawai</t>
  </si>
  <si>
    <t>Grand Design Pembinaan kepegawaian</t>
  </si>
  <si>
    <t>Fasilitasi Pendidikan Bagi PNS di Lingkungan Pemprov. Kep. Bangka</t>
  </si>
  <si>
    <t>Penataan Sistem Administrasi Pensiun PNS</t>
  </si>
  <si>
    <t>Pelaksanaan Ujian Dinas dan Penyesuaian Ijazah</t>
  </si>
  <si>
    <t>Pelaksanaan Pit and Proper Test PNS Provinsi Kepulauan Bangka Belitung</t>
  </si>
  <si>
    <t>Assesment Aparatur Provinsi Kepulauan Bangka Belitung</t>
  </si>
  <si>
    <t xml:space="preserve">Pendidikan dan Pelatihan Kepemimpinan Tingkat III </t>
  </si>
  <si>
    <t xml:space="preserve">Pendidikan dan Pelatihan Kepemimpinan Tingkat IV </t>
  </si>
  <si>
    <t>Pendidikan dan Pelatihan Prajabatan CPNS Golongan III</t>
  </si>
  <si>
    <t>Pendidikan dan Pelatihan Prajabatan CPNS Golongan II &amp; I</t>
  </si>
  <si>
    <t xml:space="preserve">Pendidikan dan Pelatihan Bendahara Pengeluaran </t>
  </si>
  <si>
    <t>Pendidikan dan Pelatihan Teknis Pengadaan Barang dan Jasa Pemerintah</t>
  </si>
  <si>
    <t>Ujian Sertifikasi Pengadaan Barang dan Jasa Instansi Pemerintah</t>
  </si>
  <si>
    <t>Pendidikan dan Pelatihan Management Of Training (MOT)</t>
  </si>
  <si>
    <t xml:space="preserve">Pendidikan dan Pelatihan Training Officer Course (TOC) </t>
  </si>
  <si>
    <t>Pendidikan dan Pelatihan Training of Fasilitator (TOF)</t>
  </si>
  <si>
    <t xml:space="preserve">Pendidikan dan Pelatihan Teknis Penyusunan LAKIP </t>
  </si>
  <si>
    <t>Rapat Koordinasi Antar Kabupaten/Kota se-Provinsi Kep. Babel</t>
  </si>
  <si>
    <t>Pendidikan dan Pelatihan Dasar Manajemen Bencana bagi Aparatur</t>
  </si>
  <si>
    <t>Pendidikan dan Pelatihan Penyusunan Standar Operasional Prosedur (SOP)</t>
  </si>
  <si>
    <t>Pendidikan dan Pelatihan Tata Naskah Dinas</t>
  </si>
  <si>
    <t>Pendidikan dan Pelatihan Kepemimpinan Pemerintahan Daerah bagi Aparatur Kecamatan</t>
  </si>
  <si>
    <t>Analisis Kebutuhan Diklat</t>
  </si>
  <si>
    <t xml:space="preserve">Evaluasi Pasca Diklat </t>
  </si>
  <si>
    <t>Monitoring dan Evaluasi Kediklatan Provinsi dan Kab./Kota</t>
  </si>
  <si>
    <t xml:space="preserve">Persiapan Pelaksanaan Re-Akreditasi Badan Pendidikan dan Pelatihan
</t>
  </si>
  <si>
    <t>Tim Pelaksana Kegiatan Penilaian dan Penetapan Angka Kredit Jabatan Fungsional Widyaswara</t>
  </si>
  <si>
    <t>Pembinaan rohani PNS/CPNS Pemerintah Provinsi Kep. Babel</t>
  </si>
  <si>
    <t>Pekan Olahraga Nasional (PORNAS) KORPRI Tahun 2017</t>
  </si>
  <si>
    <t>Pertandingan Olahraga antar Unit KORPRI se - Prov. Kep. Babel</t>
  </si>
  <si>
    <t>Target Kinerja Capaian Program (akhir Renstra SKPD) Tahun 2017</t>
  </si>
  <si>
    <t>Realisasi Capaian Program dan Kegiatan s/d tahun berjalan 2017</t>
  </si>
  <si>
    <t xml:space="preserve">Target Renja  SKPD tahun 2016
(n-2)  </t>
  </si>
  <si>
    <t>Realisasi  Renja  SKPD
tahun 2016
 (n-2)</t>
  </si>
  <si>
    <t>Target dan Realisasi Kinerja Program dan Kegiatan Tahun 2016
(n-2)</t>
  </si>
  <si>
    <t>Realisasi Target Kinerja Hasil Program dan Keluaran Kegiatan s/d dengan tahun 2015
 (n-3)</t>
  </si>
  <si>
    <t>Target program dan kegiatan 
 Renja SKPD tahun 2017
(n-1)</t>
  </si>
  <si>
    <t>Perkiraan Realisasi Capaian Target Renstra SKPD s/d tahun berjalan 2017</t>
  </si>
  <si>
    <t>Terwujudnya sistem administrasi perkantoran yang benar, baik dan profesional</t>
  </si>
  <si>
    <t>Meningkatnya pelayanan administrasi surat menyurat</t>
  </si>
  <si>
    <t>Tersedianya jasa komunikasi, sumber daya air dan listrik</t>
  </si>
  <si>
    <t>Tersedianya jasa  dan pengelola administrasi keuangan</t>
  </si>
  <si>
    <t>Tersedianya jasa pelayanan kebersihan kantor</t>
  </si>
  <si>
    <t>Tersedianya Jasa Pelayanan Perbaikan Peralatan Kerja</t>
  </si>
  <si>
    <t>Tersedianya alat tulis kantor dalam menunjang pelaksanaan tugas</t>
  </si>
  <si>
    <t>Tersedianya barang cetakan dan penggandaan dalam menunjang pelaksanaan tugas</t>
  </si>
  <si>
    <t>Meningkatnya sarana pendukung kediklatan</t>
  </si>
  <si>
    <t>Tersedianya  Logistik Operasional Kantor</t>
  </si>
  <si>
    <t>Tersedianya makanan dan minuman keperluan kantor dengan baik</t>
  </si>
  <si>
    <t>Terlaksananya Koordinasi Konsultasi ke Pusat dan Antar Daerah</t>
  </si>
  <si>
    <t>Meningkatnya jasa pengelolaan pelayanan administrasi perkantoran</t>
  </si>
  <si>
    <t>Meningkatnya Informasi Bidang Kepegawaian</t>
  </si>
  <si>
    <t>Terlaksananya Pembinaan dan koordinasi kepegawaian dilingkup Provinsi Kepulauan Bangka Belitung</t>
  </si>
  <si>
    <t>Tersedianya Data dan Informasi Kepegawaian yang Akurat</t>
  </si>
  <si>
    <t>Terlaksananya rapat-rapat koordinasi dan konsultasi ke dalam daerah</t>
  </si>
  <si>
    <t>Tersedianya dan Terciptanya Penerangan Lingkungan Kantor Lebih Baik Selama 12 Bulan</t>
  </si>
  <si>
    <t>Terwujudnya peningkatan kualitas dan kuantitas sarana dan prasarana penunjang Aparatur Daerah</t>
  </si>
  <si>
    <t>Tersedianya Kendaraan Dinas/Operasional</t>
  </si>
  <si>
    <t>terpeliharanya gedung kantor BKD</t>
  </si>
  <si>
    <t>Terpeliharanyakendaraan dinas/operasional BKD</t>
  </si>
  <si>
    <t>Tersedianya peralatan pendukung ujian sitem CAT</t>
  </si>
  <si>
    <t>Meningkatnya kualitas dan kuantitas informasi kepegawaian</t>
  </si>
  <si>
    <t>Tersedianya ruang sidang pemeriksaan yang tenang</t>
  </si>
  <si>
    <t>Tersedianya software aplikasi</t>
  </si>
  <si>
    <t>tersedianya peralatan gedung kantor yang lebih baik</t>
  </si>
  <si>
    <t>tersedianya meubelair kantor yang lebih baik</t>
  </si>
  <si>
    <t>Terpeliharanya peralatan gedung kantor</t>
  </si>
  <si>
    <t>Persentase Peningkatan Capaian Kinerja dan Keuangan</t>
  </si>
  <si>
    <t>Tersedianya dokumen Renstra PD 2017-2022, Renja PD 2018 dan Renja Perubahan PD Tahun 2017</t>
  </si>
  <si>
    <t>Tersedianya data capaian kinerja dan keuangan PD</t>
  </si>
  <si>
    <t>Meningkatnya disiplin aparatur dalam menjalankan tugas dan fungsinya</t>
  </si>
  <si>
    <t>Tersedianya pakaian dinas yang baik</t>
  </si>
  <si>
    <t>Tersedianya pakaian kerja hari-hari tertentu</t>
  </si>
  <si>
    <t>Terlaksananya Penyelesaian permasalahan kasus Pelanggaran Kode Etik dan Disiplin</t>
  </si>
  <si>
    <t>Terlaksananya Pembinaan, Pelayanan, dan Pengelolaan Administrasi Bidang Kesejahteraan Pegawai</t>
  </si>
  <si>
    <t>Terlaksananya Pelatihan Kewirausahaan Bagi PNS yang Memasuki Purnabakti</t>
  </si>
  <si>
    <t>Tersosialisasikannya Peraturan Perundang-Undangan Bidang Disiplin</t>
  </si>
  <si>
    <t>Terciptanya Minimal Satu Dokumen Penganggaran yang Responsif Gender pada BKD Provinsi dan BKD Kabupaten/Kota di Provinsi Kepulauan Bangka Belitung</t>
  </si>
  <si>
    <t>Terlaksananya Workshop Penyelesaian kasus Pelanggaran Disiplin Disertai Prakteknya</t>
  </si>
  <si>
    <t xml:space="preserve">Terlaksananya Bhakti Sosial KORPRI dan Masyarakat </t>
  </si>
  <si>
    <t>Terwujudnya peningkatan Kapasitas Sumber Daya Aparatur Daerah</t>
  </si>
  <si>
    <t xml:space="preserve">Tersedianya data DUK pegawai dilingkungan pemerintah Pemerintah Provinsi Kep.Babel </t>
  </si>
  <si>
    <t>Tersosialisasikannya peraturan Perundang-Undangan Mengenai Jabatan Fungsional</t>
  </si>
  <si>
    <t>Terlaksananya Penyelesaian Masalah Pengangkatan dalam Pangkat, Golongan, Jabatan/Dupak Bagi Jabatan Fungsional Tertentu di Lingkungan Pemprov Kep. Babel</t>
  </si>
  <si>
    <t>Terlaksananya pengukuhan dan Pengambilan Sumpah CPNS Menjadi PNS</t>
  </si>
  <si>
    <t>Terlaksananya penyelesaian Kenaikan Pangkat/ Jabatan, Pensiun Pegawai bagi PNS di Lingkungan Pemprov dan PNS Golongan IV. A ke atas di BKD Kab/Kota</t>
  </si>
  <si>
    <t xml:space="preserve">Terlaksananya pengambilan Sumpah dan Pelantikan </t>
  </si>
  <si>
    <t>Terlaksananya Sidang Baperjakat</t>
  </si>
  <si>
    <t>Buku Profil Kepegawaian Pemprov. Kep. Babel</t>
  </si>
  <si>
    <t>Tersedianya Ruang Pojok ASI</t>
  </si>
  <si>
    <t>Tersedianya Regulasi Bidang Kepegawaian</t>
  </si>
  <si>
    <t>Terlaksananya Pemberian Penghargaan Pegawai</t>
  </si>
  <si>
    <t>Terlaksananya Potential Review Aparatur</t>
  </si>
  <si>
    <t>Terlaksananya pemberian belanja Perjalanan Pindah Tugas Bagi PNS yang dipindahtugaskan</t>
  </si>
  <si>
    <t>Terlaksananya Tes Calon PNS</t>
  </si>
  <si>
    <t>Terpenuhinya Capra IPDN Prov. Kep. Babel</t>
  </si>
  <si>
    <t>Terlaksananya Seleksi Mutasi pegawai dari Luar Prov. Kep. Babel dan Terprosesnya SK Gubernur tenatng Pencatatan pemindahan Pegawai dari Luar Prov. Kep. Babel</t>
  </si>
  <si>
    <t>Terlaksananya seleksi jabatan pimpinan tinggi secara terbuka oleh Tim Panitia Seleksi Prov. Bangka Belitung</t>
  </si>
  <si>
    <t>Meningkatnya Kompetensi, wawasan serta Motivasi Analis Kepegawaian</t>
  </si>
  <si>
    <t>Penyusunan perhitungan kebutuhan pegawai negeri sipil Provinsi Kepulauan Bangka Belitung</t>
  </si>
  <si>
    <t>Tersedianya Tabloid Kepegawaian</t>
  </si>
  <si>
    <t>Terlaksananya Rapat Koordinasi Program kepegawaian Daerah Antara Pemerintah Pusat, Provinsi dan Kabupaten/Kota</t>
  </si>
  <si>
    <t>Pelaksanaan Ujian Seleksi Calon Peserta diklatpim</t>
  </si>
  <si>
    <t xml:space="preserve">Formasi Pegawai Aparatur Sipil Negara </t>
  </si>
  <si>
    <t>Terlaksananya Evaluasi dann Pembinaan tata Cara pengisian SKP SKPD</t>
  </si>
  <si>
    <t>Pelantikan Pejabat Struktural, PNS dan Pengukuhan CPNS</t>
  </si>
  <si>
    <t>Analisa Kesenjangan Antara Syarat Jabatan dengan Profil PNS Provinsi Kepulauan Bangka Belitung</t>
  </si>
  <si>
    <t xml:space="preserve">Terlaksananya Persiapan Pelaksanaan pengukuhan dan pelantikan serta pelaporan dewan pengurus kab/kota korpri </t>
  </si>
  <si>
    <t>Terlaksananya pembinaan dan pengembangan bagi aparatur</t>
  </si>
  <si>
    <t>Terlaksanya Bimtek Sistem Informasi Berbasis WEB Bidang Kepegawaian</t>
  </si>
  <si>
    <t>Terlakjsananya pengembangan Kompetensi PNS Melalui Diklat dan Bimtek</t>
  </si>
  <si>
    <t>Terlaksannya Seleksi Penerimaan Pegawai Tugas Belajar</t>
  </si>
  <si>
    <t>Pendidikan dan Pelatihan Bela Negara CPNS</t>
  </si>
  <si>
    <t>Meningkatkan Kerjasama Antar pegawai dalam Rangka Pelaksanaan Tupoksi</t>
  </si>
  <si>
    <t>PNS Pengelola teknologi dan informasi</t>
  </si>
  <si>
    <t>Terlaksananya Sosialisasi Peraturan Perundang-Undangan Bidang Kepegawaian</t>
  </si>
  <si>
    <t xml:space="preserve">Bimbingan Teknis penyusunan Formasi CPNS </t>
  </si>
  <si>
    <t>Terlaksananya pembinaan Aparatur CPNS/PNS/PTT</t>
  </si>
  <si>
    <t>Pelaksanaan Workshop kepemimpinan dan Inovasi Aparatur</t>
  </si>
  <si>
    <t>Terlaksananya diseminasi Beasiswa Kerjasama Pendidikan Kedinasan</t>
  </si>
  <si>
    <t>Terlaksananya Pendidikan dan pelatihan karakter Bangsa Indonesia</t>
  </si>
  <si>
    <t>Terlaksananya Sosialisasi Penyusunan Standar Kinerja Pegawai dan Perilaku Kerja</t>
  </si>
  <si>
    <t>Adanya Grand Design Pembinaan Kepegawaian di Pemprov. Kep. Bangka Belitung</t>
  </si>
  <si>
    <t>Bantuan Biaya Pendidikan Bagi PNS di Lingkungan Pemprov. Kep. Bangka</t>
  </si>
  <si>
    <t>Usul Pensiun PNS yang Telah Mencapai BUP Beserta Kelengkapan Berkas Pengajuan Pensiun</t>
  </si>
  <si>
    <t>Ujian Dinas dan Ujian Kenaikan Pangkat penyesuaian Ijazah</t>
  </si>
  <si>
    <t>PNS Golongan III yang Berkompetensi</t>
  </si>
  <si>
    <t>PNS Golongan III dan IV yang Berkompetensi</t>
  </si>
  <si>
    <t>Terlaksananya Diklat PIM III selama 97 hari kerja, 254 JP atau 30 hari pembelajaran klasikal dan 603 JP atau 67 hari pembelajaran Non Klasikal</t>
  </si>
  <si>
    <t xml:space="preserve">Terlaksananya Diklat PIM Tk.IV selama 103 Hari Kerja (893 JP) </t>
  </si>
  <si>
    <t>Terlaksnanya Prajabatan CPNS Golongan III Selama 85 hari 843 jp atau 33 hari untuk pemelajaran klasikal dan 52 hari untuk pembelajaran non klasikal</t>
  </si>
  <si>
    <t>terlaksanaanya prajabatan CPNS Golongan II Selama 85 Hari 843 JP atau 33 HAri untuk Pembelajaran klasikal dan 52 Hari untuk Pembelajaran non Klasikal</t>
  </si>
  <si>
    <t xml:space="preserve">Terlaksananya Diklat Bendahara Pengeluaran </t>
  </si>
  <si>
    <t xml:space="preserve">Terlaksananya diklat pengadaaan barang/jasa pemerintah </t>
  </si>
  <si>
    <t>Terlaksananya Ujian Setifikasi Pengadaan Barang/Jasa Pemerintah</t>
  </si>
  <si>
    <t xml:space="preserve">terlaksanaya diklat MOT selama 10 Hari 90 JP </t>
  </si>
  <si>
    <t xml:space="preserve">Terlaksananya Diklat TOC Selama 10 Hari 87 JP </t>
  </si>
  <si>
    <t xml:space="preserve">Terlaksananya Diklat TOF Prajabatan Selama 10 Hari 90 JP </t>
  </si>
  <si>
    <t xml:space="preserve">Terlaksananya Diklat Tekins Penyusunan Lakip </t>
  </si>
  <si>
    <t xml:space="preserve">terlaksananya rapat koordinasi dengan baik </t>
  </si>
  <si>
    <t xml:space="preserve">Terlaksananya diklat dasar manajemen bencana bagi aparatur </t>
  </si>
  <si>
    <t>Terlaksananya diklat penyusunan standar operasional prosedur (SOP)</t>
  </si>
  <si>
    <t xml:space="preserve">terlaksannya diklat tata naskah dinas </t>
  </si>
  <si>
    <t>terlaksananya diklat kepemimpinan pemerintahan daerah bagi aparatur kecamatan</t>
  </si>
  <si>
    <t>Dokumen Hasil Analisis Kebutuhan Diklat (AKD)</t>
  </si>
  <si>
    <t xml:space="preserve">Terlaksananya Evaluasi Pasca Diklat </t>
  </si>
  <si>
    <t>Terlaksananya monev kediklatan prov. kep. Babel</t>
  </si>
  <si>
    <t>Terlaksananya penilaian akreditasi 3 (tiga) jenis diklat pada BKPSDMD Provinsi kepulauan bangka belitung</t>
  </si>
  <si>
    <t>Terlaksananya penilaian dan penetapan angka kredit jabatan fungsional widyaiswara</t>
  </si>
  <si>
    <t>Terlaksananya Pembinaan rohani PNS/CPNS Pemerintah Provinsi Kepulauan Bangka Belitung</t>
  </si>
  <si>
    <t>Terlaksananya Pekan Olahraga Nasional (PORNAS) KORPRI Tahun 2017</t>
  </si>
  <si>
    <t>Terlaksananya Pertandingan Olahraga antar Unit KORPRI se - Prov. Kep. Babel</t>
  </si>
  <si>
    <t>Program Peningkatan Pelayanan Pemerintah</t>
  </si>
  <si>
    <t>- Peningkatan Sarana dan Prasarana Aparatur</t>
  </si>
  <si>
    <t>Jumlah Aparatur Perangkat Daerah yang memanfaatkan sarana prasarana perkantoran selama 12 bulan</t>
  </si>
  <si>
    <t>187 Orang</t>
  </si>
  <si>
    <t>- Pelayanan Administrasi Perkantoran</t>
  </si>
  <si>
    <t>Jumlah Aparatur Perangkat Daerah yang terlayani selama 12 bulan</t>
  </si>
  <si>
    <t>187 orang</t>
  </si>
  <si>
    <t>- Penyusunan Laporan Kinerja dan Keuangan Perangkat Daerah</t>
  </si>
  <si>
    <t>Jumlah laporan capaian kinerja dan keuangan Perangkat Daerah dengan realisasi target diatas 90%</t>
  </si>
  <si>
    <t>9
Dokumen/Lapora n</t>
  </si>
  <si>
    <t>Persiapan Pembentukan Lembaga Sertifikasi Profesi Pemerintah Daerah Cabang Provinsi Kepulauan Bangka Belitung</t>
  </si>
  <si>
    <t>Persiapan Pembentukan Lembaga Penilaian Kompetensi Tingkat Provinsi</t>
  </si>
  <si>
    <t>Persentase Persiapan Pembentukan LSP Pemda Cabang Provinsi Kepulauan Bangka Belitung</t>
  </si>
  <si>
    <t>Ujian Dinas Tingkat I dan Tingkat II</t>
  </si>
  <si>
    <t>Jumlah Pegawai ASN yang mengikuti Ujian Dinas Tingkat II dan III</t>
  </si>
  <si>
    <t>100 orang</t>
  </si>
  <si>
    <t>- Peningkatan Kapasitas Sumber Daya Aparatur</t>
  </si>
  <si>
    <t>Jumlah Aparatur Perangkat Daerah yang meningkat kapasitasnya</t>
  </si>
  <si>
    <t>752 Orang</t>
  </si>
  <si>
    <t>- Peningkatan Disiplin Aparatur</t>
  </si>
  <si>
    <t>Jumlah Aparatur Perangkat Daerah yang meningkat disiplinnya</t>
  </si>
  <si>
    <t>- Penyusunan Dokumen Perencanaan Perangkat Daerah</t>
  </si>
  <si>
    <t>Jumlah dokumen perencanaan tahunan Perangkat Daerah dengan tingkat konsistensinya terhadap perencanaan jangka menengah Perangkat Daerah diatas 85%</t>
  </si>
  <si>
    <t>2 Dokumen</t>
  </si>
  <si>
    <t>Program Perencanaan dan Pelayanan Penerimaan, Promosi, Mutasi, Kepangkatan dan Pensiun Aparatur Sipil Negara</t>
  </si>
  <si>
    <t>Program Pengadaan, Mutasi dan Kepangkatan</t>
  </si>
  <si>
    <t>Promosi dan Mutasi ASN</t>
  </si>
  <si>
    <t>- Pengambilan Sumpah Jabatan dan Pelantikan Pejabat Struktural</t>
  </si>
  <si>
    <t>Jumlah Pelantikan dan Pengambilan Sumpah Pejabat Struktural</t>
  </si>
  <si>
    <t>4 Pelantikan</t>
  </si>
  <si>
    <t>- Sidang Badan Pertimbangan Jabatan dan Kepangkatan</t>
  </si>
  <si>
    <t>Jumlah Rekomendasi yang Diterbitkan</t>
  </si>
  <si>
    <t>8 Rekomendasi</t>
  </si>
  <si>
    <t>- Seleksi Jabatan Pimpinan Tinggi</t>
  </si>
  <si>
    <t>2 Rekomendasi</t>
  </si>
  <si>
    <t>- Penyusunan Rencana Kebutuhan Pegawai dan Formasi Aparatur Sipil Negara</t>
  </si>
  <si>
    <t>Jumlah Dokumen Kebutuhan Pegawai dan Formasi Aparatur Sipil Negara berdasarkan Analisa Jabatan dan Analisa Beban Kerja</t>
  </si>
  <si>
    <t>42 Dokumen</t>
  </si>
  <si>
    <t>- Perencanaan dan Penempatan Pegawai Aparatur Sipil Negara Lulusan Lembaga Pendidikan Kedinasan</t>
  </si>
  <si>
    <t>Jumlah Pegawai Aparatur Sipil Negara Lulusan Lembaga Pendidikan Kedinasan Yang Ditempatkan</t>
  </si>
  <si>
    <t>30 Orang</t>
  </si>
  <si>
    <t>- Penyusunan Redistribusi Pegawai ASN</t>
  </si>
  <si>
    <t>Jumlah Pegawai ASN yang diredistribusi</t>
  </si>
  <si>
    <t>203 Pegawai ASN Jabatan
Administrator</t>
  </si>
  <si>
    <t>- Penyusunan Grand Design Perencanaan Aparatur Sipil Negara Provinsi Kepulauan Bangka Belitung</t>
  </si>
  <si>
    <t>Jumlah Dokumen Grand Design Perencanaan Aparatur Sipil Negara yang sesuai dengan Kebutuhan Organisasi dan Prioritas Pembangunan Daerah</t>
  </si>
  <si>
    <t>1 Dokumen</t>
  </si>
  <si>
    <t>- Seleksi Penerimaan Calon Aparatur Sipil Negara</t>
  </si>
  <si>
    <t>Jumlah Calon Aparatur Sipil Negara Yang Lulus Seleksi</t>
  </si>
  <si>
    <t>100 Orang</t>
  </si>
  <si>
    <t>- Penyelenggaraan Pengukuhan dan Pengambilan Sumpah CASN menjadi ASN</t>
  </si>
  <si>
    <t>Jumlah Calon ASN Yang Dikukuhkan dan Dilantik</t>
  </si>
  <si>
    <t>130 orang</t>
  </si>
  <si>
    <t>25 Orang</t>
  </si>
  <si>
    <t>- Diseminasi Pendidikan Kedinasan Provinsi Kepulauan Bangka Belitung</t>
  </si>
  <si>
    <t>Jumlah Pelajar SLTA/Sederajat yang Didiseminasi</t>
  </si>
  <si>
    <t>350 Orang</t>
  </si>
  <si>
    <t>- Seleksi Penerimaan Calon Praja IPDN dan Sekolah Kedinasan Lainnya</t>
  </si>
  <si>
    <t>Jumlah Calon Praja IPDN dan Mahasiswa Sekolah Kedinasan Lainnya yang Lulus Seleksi</t>
  </si>
  <si>
    <t>- Penyelesaian Kenaikan Pangkat, Golongan dan Jabatan Pegawai ASN Pemerintah Provinsi Kepulauan Bangka Belitung</t>
  </si>
  <si>
    <t>Pelayanan Kepangkatan dan Pensiun</t>
  </si>
  <si>
    <t>Jumlah SK ASN yang naik Pangkat, Golongan dan Pensiun</t>
  </si>
  <si>
    <t>750 SK ASN</t>
  </si>
  <si>
    <t>Program Peningkatan Penilaian Kinerja, Informasi Dan Kesejahteraan Aparatur Sipil Negara</t>
  </si>
  <si>
    <t>- Penyelesaian Permasalahan Pelanggaran Kode Etik dan Disiplin PNS dan PTT di Lingkungan Pemerintah Provinsi Kepulauan Bangka Belitung</t>
  </si>
  <si>
    <t>Jumlah Kasus Pelanggaran Disiplin yang Diselesaikan</t>
  </si>
  <si>
    <t>5 Kasus</t>
  </si>
  <si>
    <t>Jumlah Laporan</t>
  </si>
  <si>
    <t>- Monitoring dan Evaluasi Izin Pernikahan dan Perceraian PNS</t>
  </si>
  <si>
    <t>Jumlah Perangkat Daerah yang Dimonev</t>
  </si>
  <si>
    <t>43 Perangkat Daerah</t>
  </si>
  <si>
    <t>- Monitoring dan Evaluasi SKP</t>
  </si>
  <si>
    <t>Jumlah Perangkat Daerah yang dimonev</t>
  </si>
  <si>
    <t>43 PD</t>
  </si>
  <si>
    <t>- Pembinaan Bagi PNS di Lingkungan Pemerintah Provinsi Kepulauan Bangka Belitung</t>
  </si>
  <si>
    <t>Jumlah Perangkat Daerah yang Dibina</t>
  </si>
  <si>
    <t>- Pemeriksaan Kesehatan CPNS/PNS untuk Cuti Sakit 18 Bulan dan Sakit Kejiwaan</t>
  </si>
  <si>
    <t>Jumlah Pegawai ASN yang diperiksa Kesehatan Mental dan Fisik</t>
  </si>
  <si>
    <t>5 Orang</t>
  </si>
  <si>
    <t>Jumlah Pegawai yang Terlayani</t>
  </si>
  <si>
    <t>2.100 Orang</t>
  </si>
  <si>
    <t>- Pelayanan Administrasi Kesejahteraan Pegawai</t>
  </si>
  <si>
    <t>- Penyelesaian Kartu Pegawai dan Kartu Suami/Istri</t>
  </si>
  <si>
    <t>Jumlah Kartu yang Diusulkan</t>
  </si>
  <si>
    <t>100 Kartu</t>
  </si>
  <si>
    <t>- Perbaikan NIP, untuk Kesalahan Tanggal, Bulan dan Tahun Lahir serta Kesalahan Nama</t>
  </si>
  <si>
    <t>Jumlah Pegawai ASN yang terlayani</t>
  </si>
  <si>
    <t>- Seleksi ASN Teladan / Berprestasi</t>
  </si>
  <si>
    <t>Jumlah Pegawai Teladan</t>
  </si>
  <si>
    <t>- Perancangan Regulasi di Bidang Kepegawaian</t>
  </si>
  <si>
    <t>Jumlah Regulasi di Bidang Kepegawaian yang Diterbitkan</t>
  </si>
  <si>
    <t>3 Pergub</t>
  </si>
  <si>
    <t>- Pengadaan Pemberkasan Personal File</t>
  </si>
  <si>
    <t>Jumlah Personal File yang Tersedia</t>
  </si>
  <si>
    <t>4.000 Personal File</t>
  </si>
  <si>
    <t>- Peremajaan dan Validasi Data Kepegawaian</t>
  </si>
  <si>
    <t>Jumlah Data Pegawai ASN dan Honorer yang Divalidasi</t>
  </si>
  <si>
    <t>8.500 Data</t>
  </si>
  <si>
    <t>- Pengadaan Absensi Terintegrasi</t>
  </si>
  <si>
    <t>Jumlah Mesin Sidik Jari yang Tersedia</t>
  </si>
  <si>
    <t>2 Mesin</t>
  </si>
  <si>
    <t>- Pengadaan ID Card Pegawai ASN Pemerintah Provinsi Kep. Bangka Belitung</t>
  </si>
  <si>
    <t>Jumlah ID Card Pegawai ASN</t>
  </si>
  <si>
    <t>5.000 unit</t>
  </si>
  <si>
    <t>- Pembuatan Buku Profil Kepegawaian</t>
  </si>
  <si>
    <t>Jumlah Buku Profil Kepegawaian dan DUK</t>
  </si>
  <si>
    <t>280 Buku</t>
  </si>
  <si>
    <t>- Pengelolaan Website</t>
  </si>
  <si>
    <t>Jumlah Informasi kepegawaian yang Terpublish</t>
  </si>
  <si>
    <t>500 Artikel,
Konten dan
Terjemahan</t>
  </si>
  <si>
    <t>- Pengembangan, Pemeliharaan dan Pengadaan Sistem Informasi</t>
  </si>
  <si>
    <t>Jumlah Aplikasi Kepegawaian</t>
  </si>
  <si>
    <t>5 Aplikasi</t>
  </si>
  <si>
    <t>Program Pengembangan Sumber Daya Manusia Aparatur Sipil Negara</t>
  </si>
  <si>
    <t>- Pengembangan Kompetensi dasar dan Manajerial</t>
  </si>
  <si>
    <t>Jumlah ASN yang memiliki Kompetensi sesuai dengan Jabatannya</t>
  </si>
  <si>
    <t>80 Orang</t>
  </si>
  <si>
    <t>- Persiapan Pelaksanaan Re-Akreditasi Badan Pendidikan dan Pelatihan</t>
  </si>
  <si>
    <t>Jumlah Dokumen Penilaian Akreditasi 3 (Tiga) Jenis Diklat</t>
  </si>
  <si>
    <t>3 Dokumen</t>
  </si>
  <si>
    <t>- Analisis Kebutuhan Diklat, Monitoring dan Evaluasi Diklat / Pasca Diklat</t>
  </si>
  <si>
    <t>Jumlah Dokumen Analisis Kebutuhan Diklat, Monitoring dan Evaluasi Diklat dan Evaluasi Pasca Diklat yang Diterbitkan</t>
  </si>
  <si>
    <t>- Pengembangan Kompetensi Teknis dan Fungsional</t>
  </si>
  <si>
    <t>Jumlah Pegawai ASN Yang Terlatih</t>
  </si>
  <si>
    <t>452 Orang</t>
  </si>
  <si>
    <t>- Pengembangan Kompetensi Assessor Melalui Magang</t>
  </si>
  <si>
    <t>Jumlah Tenaga Assesor Melalui Magang</t>
  </si>
  <si>
    <t>4 Orang</t>
  </si>
  <si>
    <t>- Seleksi Penerimaan Pegawai Tugas Belajar</t>
  </si>
  <si>
    <t>Jumlah Pegawai ASN yang Mengikuti Seleksi Tugas Belajar</t>
  </si>
  <si>
    <t>40 Orang</t>
  </si>
  <si>
    <t>- Beasiswa Tugas Belajar PNS Pemprov Kep. Bangka Belitung</t>
  </si>
  <si>
    <t>Jumlah Pegawai ASN yang Profesional melalui Peningkatan Pendidikan Formal</t>
  </si>
  <si>
    <t>56 Orang</t>
  </si>
  <si>
    <t>- Pengembangan Kompetensi PNS melalui Kediklatan dan Bimbingan Teknis</t>
  </si>
  <si>
    <t>Jumlah Pegawai ASN yang Profesional melalui Pendidikan dan Pelatihan yang Berbasis Keterampilan dan atau Keahlian</t>
  </si>
  <si>
    <t>20 Orang</t>
  </si>
  <si>
    <t>Program Penilaian dan Pemetaan Kompetensi ASN</t>
  </si>
  <si>
    <t>- Assessment Aparatur Prov. Kep. Bangka Belitung</t>
  </si>
  <si>
    <t>Jumlah Pegawai yang Telah Dinilai Kompetensinya Melalui Assessment Aparatur</t>
  </si>
  <si>
    <t>- Talent Scouting ASN</t>
  </si>
  <si>
    <t>Jumlah Pegawai ASN yang Telah Mengikuti Talent Scouting</t>
  </si>
  <si>
    <t>- Seleksi Pegawai Pindahan</t>
  </si>
  <si>
    <t>Jumlah Pegawai ASN Yang Telah Mengikuti Uji Kelayakan Untuk Mutasi Ke Pemerintah Provinsi Kepulauan Bangka Beltung</t>
  </si>
  <si>
    <t>50 Orang</t>
  </si>
  <si>
    <t>- Ujian Dinas Tingkat I dan Tingkat II</t>
  </si>
  <si>
    <t>Jumlah Pegawai ASN yang Mengikuti Ujian Dinas Tingkat I dan Tingkat II</t>
  </si>
  <si>
    <t>TOTAL</t>
  </si>
  <si>
    <t>Nilai Indek Kepuasan Internal Pelayanan Administrasi Perkantoran</t>
  </si>
  <si>
    <t>Rancangan Awal RKPD</t>
  </si>
  <si>
    <t>Hasil Analisis Kebutuhan</t>
  </si>
  <si>
    <t>Catatan Penting</t>
  </si>
  <si>
    <t>No</t>
  </si>
  <si>
    <t>Program/ Kegiatan</t>
  </si>
  <si>
    <t>lokasi</t>
  </si>
  <si>
    <t>Indikator kinerja</t>
  </si>
  <si>
    <t>Target capaian</t>
  </si>
  <si>
    <t>Pagu indikatif</t>
  </si>
  <si>
    <t>Kebutuhan Dana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</si>
  <si>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</si>
  <si>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</si>
  <si>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</si>
  <si>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</si>
  <si>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</si>
  <si>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</si>
  <si>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</si>
  <si>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</si>
  <si>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</si>
  <si>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</si>
  <si>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</si>
  <si>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</si>
  <si>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Nama SKPD : Badan Kepegawaian dan Pengembangan SDM Daerah 
Provinsi Kepulauan Bangka Belitung</t>
  </si>
  <si>
    <t>Pangkalpinang</t>
  </si>
  <si>
    <t>(Rp.)</t>
  </si>
  <si>
    <t xml:space="preserve"> Tingkat Kepuasan Aparatur Perangkat Daerah terhadap Pelayanan Kesekretariatan; Predikat (Nilai) SAKIP Perangkat Daerah</t>
  </si>
  <si>
    <t>90 %;3 NILAI</t>
  </si>
  <si>
    <t>RUMUSAN RENCANA PROGRAM DAN KEGIATAN BADAN KEPEGAWAIAN DAN PENGEMBANGAN SUMBER DAYA MANUSIA DAERAH TAHUN 2018</t>
  </si>
  <si>
    <t>DAN PRAKIRAAN MAJU TAHUN 2019</t>
  </si>
  <si>
    <t>PROVINSI KEPULAUAN BANGKA BELITUNG</t>
  </si>
  <si>
    <t>Prioritas Daerah</t>
  </si>
  <si>
    <t>Sasaran Prioritas</t>
  </si>
  <si>
    <t>Urusan/Bidang Urusan Pemerintahan Daerah dan Program/Kegiatan</t>
  </si>
  <si>
    <t>Lokasi Detail</t>
  </si>
  <si>
    <t xml:space="preserve"> Indikator Kinerja Program /Kegiatan</t>
  </si>
  <si>
    <t>Rencana Tahun 2018 (N)</t>
  </si>
  <si>
    <t>Prakiraan Maju Rencana Tahun 2019 (N+1)</t>
  </si>
  <si>
    <t xml:space="preserve">Target Capaian Kinerja </t>
  </si>
  <si>
    <t>Kebutuhan Dana/ Pagu Indikatif</t>
  </si>
  <si>
    <t>Sumber Dana</t>
  </si>
  <si>
    <t>Non Urusan</t>
  </si>
  <si>
    <t>-</t>
  </si>
  <si>
    <t>Tata Kelola Birokrasi dan Pelayanan  Publik*</t>
  </si>
  <si>
    <t>Meningkatnya Indeks Reformasi Birokrasi*</t>
  </si>
  <si>
    <t>92 %;3 NILAI</t>
  </si>
  <si>
    <t>Pelayanan Administrasi Perkantoran</t>
  </si>
  <si>
    <t>Luar Daerah, Provinsi, SKPD</t>
  </si>
  <si>
    <t xml:space="preserve">SKPDJumlah Aparatur Perangkat Daerah yang terlayani 
</t>
  </si>
  <si>
    <t xml:space="preserve">187 orang
</t>
  </si>
  <si>
    <t>Pendapatan Daerah</t>
  </si>
  <si>
    <t>Penguatan Kelembagaan</t>
  </si>
  <si>
    <t>SKPD</t>
  </si>
  <si>
    <t xml:space="preserve">Jumlah Dokumen 
</t>
  </si>
  <si>
    <t xml:space="preserve">4 Dokumen
</t>
  </si>
  <si>
    <t>persentase Persiapan Pembentukan LSP Pemda Cabang Provinsi Kepulauan Bangka Belitung</t>
  </si>
  <si>
    <t>Survei Indeks Kepuasan Layanan Kepegawaian dan Indeks Profesionalitas Aparatur Sipil Negara</t>
  </si>
  <si>
    <t>SKPD, Provinsi</t>
  </si>
  <si>
    <t>2 Laporan</t>
  </si>
  <si>
    <t>Persiapan Pelaksanaan Re-Akreditasi Badan Pendidikan dan Pelatihan</t>
  </si>
  <si>
    <t>Jumlah Dokumen Penilaian Akreditasi 3 (tiga) jenis Diklat</t>
  </si>
  <si>
    <t>Peningkatan Sarana dan Prasarana Aparatur</t>
  </si>
  <si>
    <t xml:space="preserve">Jumlah Aparatur Perangkat Daerah yang memanfaatkan sarana prasarana perkantoran selama 12 bulan 
</t>
  </si>
  <si>
    <t xml:space="preserve">187 Orang
</t>
  </si>
  <si>
    <t>Peningkatan Disiplin Aparatur</t>
  </si>
  <si>
    <t xml:space="preserve">Jumlah Aparatur Perangkat Daerah yang meningkat disiplinnya 
</t>
  </si>
  <si>
    <t>Peningkatan Kapasitas Sumber Daya Aparatur</t>
  </si>
  <si>
    <t>Provinsi, SKPD</t>
  </si>
  <si>
    <t xml:space="preserve">Jumlah Aparatur Perangkat Daerah yang meningkat kapasitasnya 
</t>
  </si>
  <si>
    <t xml:space="preserve">752 Orang
</t>
  </si>
  <si>
    <t>Penyusunan Perencanaan, Evaluasi dan Pelaporan Perangkat Daerah</t>
  </si>
  <si>
    <t xml:space="preserve">Jumlah Dokumen Perencanaan, Evaluasi dan Pelaporan 
</t>
  </si>
  <si>
    <t xml:space="preserve">11 Dokumen/Laporan
</t>
  </si>
  <si>
    <t>Kepegawaian,Pendidikan dan Pelatihan</t>
  </si>
  <si>
    <t xml:space="preserve"> Persentase Ketepatan Waktu Penerimaan SK Pangkat dan Pensiun ASN Terhadap B; Persentase Kesesuaian ASN Pada Promosi, Mutasi dan Kepangkatan Terhadap Analisa Jabatan; Persentase Kesesuaian Antara Analisa Jabatan, Beban Kerja dan Kebutuhan Organisasi serta Prioritas Pembangunan Daerah; Peringkat Kualitas Pelayanan Penerimaan ASN melalui Jalur Umum dan Pendidikan Kedinasan yang Objektif, Terbuka, Transparan dan Akuntabel</t>
  </si>
  <si>
    <t>765 SK ASN;95 %;70 %;4 Nilai</t>
  </si>
  <si>
    <t>875 SK ASN;95 %;75 %;4 Nilai</t>
  </si>
  <si>
    <t xml:space="preserve">Jumlah SK ASN yang naik Pangkat, Golongan dan Pensiun 
</t>
  </si>
  <si>
    <t xml:space="preserve">750 SK ASN
</t>
  </si>
  <si>
    <t xml:space="preserve">860 SK ASN
</t>
  </si>
  <si>
    <t xml:space="preserve">Jumlah ASN Yang dipromosi/dilantik 
</t>
  </si>
  <si>
    <t xml:space="preserve">252 Orang
</t>
  </si>
  <si>
    <t xml:space="preserve">260 Orang
</t>
  </si>
  <si>
    <t>Sidang Badan Pertimbangan Jabatan dan Kepangkatan</t>
  </si>
  <si>
    <t>Jumlah Rekomendasi Yang Diterbitkan</t>
  </si>
  <si>
    <t>Seleksi Jabatan Pimpinan Tinggi</t>
  </si>
  <si>
    <t>Penyusunan Perencanaan Aparatur Sipil Negara</t>
  </si>
  <si>
    <t xml:space="preserve">Jumlah Dokumen/Laporan Penyusunan 
</t>
  </si>
  <si>
    <t>Penyusunan Rencana Kebutuhan Pegawai dan Formasi Aparatur Sipil Negara</t>
  </si>
  <si>
    <t>Jumlah Dokumen Kebutuhan Pegawai dan Formasi ASN Berdasarkan Analisa Jabatan dan Analisa Beban Kerja</t>
  </si>
  <si>
    <t>Perencanaan dan Penempatan Pegawai Aparatur Sipil Negara Lulusan Lembaga Pendidikan Kedinasan</t>
  </si>
  <si>
    <t>Jumlah Pegawai ASN Lulusan Lembaga Pendidikan Kedinasan Yang Ditempatkan</t>
  </si>
  <si>
    <t>Penyusunan Pemetaan / Redistribusi Pegawai ASN</t>
  </si>
  <si>
    <t>Jumlah Pegawai ASN Yang diRedistribusi</t>
  </si>
  <si>
    <t>203 Pegawai ASN Jabatan Administrator</t>
  </si>
  <si>
    <t>Penyusunan Grand Design Perencanaan Aparatur Sipil Negara Provinsi Kepulauan Bangka Belitung</t>
  </si>
  <si>
    <t>Jumlah Dokumen Grand Design Perencanaan Aparatur Sipil Negara Yang Sesuai Denagn Kebuthan Organisasi dan Prioritas Pembangunan Daerah</t>
  </si>
  <si>
    <t>Seleksi Penerimaan ASN</t>
  </si>
  <si>
    <t xml:space="preserve">Jumlah Yang Lulus Seleksi 
</t>
  </si>
  <si>
    <t xml:space="preserve">150 Orang
</t>
  </si>
  <si>
    <t xml:space="preserve">155 Orang
</t>
  </si>
  <si>
    <t>Seleksi Penerimaan Calon Aparatur Sipil Negara</t>
  </si>
  <si>
    <t>Penyelenggaraan Pengukuhan dan Pengambilan Sumpah Calon Aparatur Sipil Negara Menjadi Aparatur Sipil Negara</t>
  </si>
  <si>
    <t>130 Orang</t>
  </si>
  <si>
    <t>Seleksi Pegawai Pindahan</t>
  </si>
  <si>
    <t>Jumlah Pegawai ASN Yang Telah Mengikuti Uji Kelayakan Untuk Mutasi ke Pemerintah Provinsi Kepulauan Bangka Belitung</t>
  </si>
  <si>
    <t>Seleksi Penerimaan Calon Praja IPDN dan Sekolah Kedinasan</t>
  </si>
  <si>
    <t xml:space="preserve">Jumlah Calon Praja IPDN dan Mahasiswa Sekolah Kedinasan 
</t>
  </si>
  <si>
    <t xml:space="preserve">25 Orang
</t>
  </si>
  <si>
    <t>Diseminasi Pendidikan Kedinasan Provinsi Kepulauan Bangka Belitung</t>
  </si>
  <si>
    <t>Provinsi</t>
  </si>
  <si>
    <t>Jumlah Pelajar SLTA/Sederajat Yang Didiseminasi</t>
  </si>
  <si>
    <t>Seleksi Penerimaan Calon Praja IPDN dan Sekolah Kedinasan Lainnya</t>
  </si>
  <si>
    <t>Jumlah Calon Praja IPDN dan Mahasiswa Sekolah Kedinasan Lainnya Yang Lulus Seleksi</t>
  </si>
  <si>
    <t xml:space="preserve"> Tingkat Penilaian Kinerja, Pembinaan dan Penyelesaian Kasus Disiplin ASN; Tingkat Pelayanan Kesejahteraan ASN; Tingkat sarana dan prasarana terhadap Pelayanan ASN berbasis Tekhnologi Informasi</t>
  </si>
  <si>
    <t>60 Orang;4.116 Orang;90 %</t>
  </si>
  <si>
    <t>60 Orang;4.091 Orang;92 %</t>
  </si>
  <si>
    <t>Pengadaan ID Card Pegawai ASN Pemerintah Provinsi Kep. Bangka Belitung</t>
  </si>
  <si>
    <t xml:space="preserve">Jumlah ID Card Pegawai ASN 
</t>
  </si>
  <si>
    <t xml:space="preserve">5.000 unit
</t>
  </si>
  <si>
    <t>Pemberian Penghargaan Pegawai</t>
  </si>
  <si>
    <t xml:space="preserve">Jumlah Pegawai Berprestasi 
</t>
  </si>
  <si>
    <t xml:space="preserve">5 Orang
</t>
  </si>
  <si>
    <t>1 Orang dari Eselon II
1 Orang dari Eselon III
1 Orang dari Eselon IV
1 Orang dari JFT
1 Orang dari JFU</t>
  </si>
  <si>
    <t>Pengembangan, Pemeliharaan dan Pengadaan Sistem Informasi</t>
  </si>
  <si>
    <t xml:space="preserve">Jumlah Aplikasi Kepegawaian Yang dirilis 
</t>
  </si>
  <si>
    <t xml:space="preserve">5 Aplikasi Kepegawaian
</t>
  </si>
  <si>
    <t>Pengadaan Absensi Terintegrasi</t>
  </si>
  <si>
    <t xml:space="preserve">Jumlah Mesin Sidik Jari yang Tersedia 
</t>
  </si>
  <si>
    <t xml:space="preserve">2 Mesin
</t>
  </si>
  <si>
    <t xml:space="preserve">0 Mesin
</t>
  </si>
  <si>
    <t>Pembinaan Aparatur Sipil Negara</t>
  </si>
  <si>
    <t xml:space="preserve">Jumlah Laporan 
</t>
  </si>
  <si>
    <t xml:space="preserve">4 Laporan
</t>
  </si>
  <si>
    <t>Pembinaan Terhadap Izin Pernikahan dan Perceraian</t>
  </si>
  <si>
    <t>Jumlah Perangkat Daerah Yang Dimonitoring dan Dievaluasi</t>
  </si>
  <si>
    <t>Pembinaan Penilaian KInerja</t>
  </si>
  <si>
    <t>Jumlah PD yang dimonitoring dan dievaluasi</t>
  </si>
  <si>
    <t>Pembinaan Disiplin</t>
  </si>
  <si>
    <t>Jumlah PD yang dibina</t>
  </si>
  <si>
    <t>Pemeriksaan Narkoba Bagi Aparatur Sipil Negara</t>
  </si>
  <si>
    <t>Jumlah Pegawai Yang Diperiksa</t>
  </si>
  <si>
    <t>5.396 Orang</t>
  </si>
  <si>
    <t>Pelayanan Administrasi Cuti Pegawai ASN</t>
  </si>
  <si>
    <t xml:space="preserve">Jumlah Rekomendasi Cuti Sakit 
</t>
  </si>
  <si>
    <t xml:space="preserve">5 Rekomendasi
</t>
  </si>
  <si>
    <t xml:space="preserve">6 Rekomendasi
</t>
  </si>
  <si>
    <t>Pemeriksaan Kesehatan CASN/ASN Untuk Cuti Sakit  18 Bulan dan Sakit Kejiwaan</t>
  </si>
  <si>
    <t>Jumlah Pegawai ASN Yang Diperiksa Kesehatan Mental dan Fisik</t>
  </si>
  <si>
    <t>5 orang</t>
  </si>
  <si>
    <t>Pelayanan Administrasi Kepegawaian</t>
  </si>
  <si>
    <t xml:space="preserve">Jumlah Pegawai Yang Terlayani 
</t>
  </si>
  <si>
    <t xml:space="preserve">2.100 Orang
</t>
  </si>
  <si>
    <t xml:space="preserve">2.200 Orang
</t>
  </si>
  <si>
    <t>Pelayanan Administrasi Kesejahteraan Pegawai</t>
  </si>
  <si>
    <t>Jumlah Pegawai Yang Terlayani</t>
  </si>
  <si>
    <t>Penyelesaian Kartu Pegawai dan Kartu Suami/Istri</t>
  </si>
  <si>
    <t>Jumlah Kartu Yang Diusulkan</t>
  </si>
  <si>
    <t>Perbaikan NIP Untuk Kesalahan Tanggal, Bulan dan Tahun Lahir Serta Kesalahan Nama</t>
  </si>
  <si>
    <t>Jumlah Pegawai ASN Yang Terlayani</t>
  </si>
  <si>
    <t>Pengelolaan Data dan Informasi Kepegawaian</t>
  </si>
  <si>
    <t xml:space="preserve">Jumlah Data dan Informasi Kepegawaian Yang Valid dan Up To Date 
</t>
  </si>
  <si>
    <t xml:space="preserve">4.000 Personal File
</t>
  </si>
  <si>
    <t xml:space="preserve">4.250 Personal File
</t>
  </si>
  <si>
    <t>Pengadaan Pemberkasan Personal File</t>
  </si>
  <si>
    <t>Jumlah Personal File Yang Tersedia</t>
  </si>
  <si>
    <t>4000 Personal File</t>
  </si>
  <si>
    <t>Peremajaan dan Validasi Data Kepegawaian</t>
  </si>
  <si>
    <t>Jumlah Data Pegawai ASN dan Honorer Yang Divalidasi</t>
  </si>
  <si>
    <t>Verifikasi dan Validasi Sistem Prevensi Terintegrasi</t>
  </si>
  <si>
    <t xml:space="preserve">Jumlah Pegawai ASN 
</t>
  </si>
  <si>
    <t xml:space="preserve">5.396 Orang
</t>
  </si>
  <si>
    <t>Publikasi Data dan Informasi Kepegawaian</t>
  </si>
  <si>
    <t xml:space="preserve">Jumlah Publikasi Kepegawaian 
</t>
  </si>
  <si>
    <t xml:space="preserve">280 Buku dan (Artikel, Konten, Terjemahan)
</t>
  </si>
  <si>
    <t>Jumlah Informasi Kepegawaian Yang Terpublish</t>
  </si>
  <si>
    <t>500 Artikel, Konten dan Terjemahan</t>
  </si>
  <si>
    <t>Penyelesaian Permasalahan Pelanggaran Kode Etik dan Disiplin PNS dan PTT di Lingkungan Pemerintah Provinsi Kepulauan Bangka Belitung</t>
  </si>
  <si>
    <t>Provinsi, Luar Daerah, SKPD</t>
  </si>
  <si>
    <t xml:space="preserve">Jumlah Rekomendasi Kasus Indisipliner Pegawai 
</t>
  </si>
  <si>
    <t xml:space="preserve">5 Kasus
</t>
  </si>
  <si>
    <t>Perancangan Regulasi di Bidang Kepegawaian</t>
  </si>
  <si>
    <t xml:space="preserve">Jumlah Rancangan Regulasi Kepegawaian 
</t>
  </si>
  <si>
    <t xml:space="preserve">3 Rancangan Pergub
</t>
  </si>
  <si>
    <t xml:space="preserve"> Jumlah ASN terlatih; jumlah SKPD terlatih</t>
  </si>
  <si>
    <t>1.750 orang;17 SKPD</t>
  </si>
  <si>
    <t>1.450 orang;17 SKPD</t>
  </si>
  <si>
    <t>Pengembangan Kompetensi dasar dan Manajerial</t>
  </si>
  <si>
    <t xml:space="preserve">Jumlah ASN yang Mengikuti Kompetensi Dasar dan Manajerial 
</t>
  </si>
  <si>
    <t xml:space="preserve">80 Orang
</t>
  </si>
  <si>
    <t>Peningkatan Pendidikan Formal dan Kompetensi ASN</t>
  </si>
  <si>
    <t xml:space="preserve">Jumlah Pegawai ASN Yang Meningkat Kompetensi Melalui Pendidikan Formal dan Kediklatan/Bimtek 
</t>
  </si>
  <si>
    <t xml:space="preserve">76 Orang
</t>
  </si>
  <si>
    <t>Jumlah Pegawai ASN Yang Mengikuti Seleksi Tugas Belajar</t>
  </si>
  <si>
    <t>Beasiswa Tugas Belajar ASN Pemerintah Provinsi Kepulauan Bangka Belitung</t>
  </si>
  <si>
    <t>Jumlah Pegawai ASN Yang Profesional Melalui Peningkatan Pendidikan Formal</t>
  </si>
  <si>
    <t>Pengembangan Kompetensi Teknis dan Fungsional</t>
  </si>
  <si>
    <t xml:space="preserve">Jumlah Pegawai ASN Yang Terlatih 
</t>
  </si>
  <si>
    <t xml:space="preserve">456 Orang
</t>
  </si>
  <si>
    <t>Diklat Teknis dan Fungsional</t>
  </si>
  <si>
    <t>Pengembangan Kompetensi Assessor Melalui Magang</t>
  </si>
  <si>
    <t>Jumlah Tenaga Assessor Melalui Magang</t>
  </si>
  <si>
    <t>Pengembangan Kompetensi ASN Melalui Kediklatan dan Bimbingan Teknis</t>
  </si>
  <si>
    <t>Jumlah Pegawai ASN Yang Profesional Melalui Pendidikan dan Pelatihan Yang Berbasis Keterampilan dan atau Keahlian</t>
  </si>
  <si>
    <t>Analisis Kebutuhan Diklat, Monitoring dan Evaluasi Diklat / Pasca Diklat</t>
  </si>
  <si>
    <t xml:space="preserve">2 Dokumen
</t>
  </si>
  <si>
    <t xml:space="preserve"> Terpenuhinya Standar Penilaian ASN yang memiliki Kompetensi</t>
  </si>
  <si>
    <t>900 Orang</t>
  </si>
  <si>
    <t>Pengukuran dan Penilaian Kompetensi ASN</t>
  </si>
  <si>
    <t xml:space="preserve">Jumlah Pegawai Yang Dinilai 
</t>
  </si>
  <si>
    <t xml:space="preserve">250 Orang
</t>
  </si>
  <si>
    <t xml:space="preserve">255 Orang
</t>
  </si>
  <si>
    <t>Assessment Aparatur Provinsi Kepulauan Bangka Belitung</t>
  </si>
  <si>
    <t>Jumlah Pegawai ASN Yang Telah Dinilai Kompetensinya Melalui Assessment Aparatur</t>
  </si>
  <si>
    <t>Talent Scouting ASN</t>
  </si>
  <si>
    <t>Jumlah Pegawai ASN Yang Telah Mengikuti Talent Scouting</t>
  </si>
  <si>
    <t>TOTAL PAGU</t>
  </si>
  <si>
    <t>Rekapitulasi Hasil Evaluasi Pelaksanaan Renja  SKPD sampai dengan Tahun Berjalan</t>
  </si>
  <si>
    <t>Review terhadap Rancangan Awal RKPD tahun 2018</t>
  </si>
  <si>
    <t>Provinsi Kepulauan Bangka Belitung</t>
  </si>
  <si>
    <t>Anggaran dan Realisasi Pendanaan Pelayanan</t>
  </si>
  <si>
    <t>Badan Kepegawaian dan Pengembangan Sumber Daya Manusia</t>
  </si>
  <si>
    <t>Uraian</t>
  </si>
  <si>
    <t>Anggaran pada Tahun ke-</t>
  </si>
  <si>
    <t>Realisasi Anggaran pada Tahun ke-</t>
  </si>
  <si>
    <t>(13)</t>
  </si>
  <si>
    <t>(14)</t>
  </si>
  <si>
    <t>(15)</t>
  </si>
  <si>
    <t>(16)</t>
  </si>
  <si>
    <t>(17)</t>
  </si>
  <si>
    <t>(18)</t>
  </si>
  <si>
    <t>Rasio antara Realisasi dan Anggaran Tahun ke-</t>
  </si>
  <si>
    <t>Rata-rata Pertumbuhan</t>
  </si>
  <si>
    <t>Anggaran</t>
  </si>
  <si>
    <t>Realisasi</t>
  </si>
  <si>
    <t>Pendapatan</t>
  </si>
  <si>
    <t>Belanja Tidak Langsung</t>
  </si>
  <si>
    <t>Belanja Langsung</t>
  </si>
  <si>
    <t>Program Pembinaan dan Pengembangan Bagi Aparatur</t>
  </si>
  <si>
    <t>Program Peningkatan Kapasitas Sumber Daya Aparatur</t>
  </si>
  <si>
    <t>Program Peningkatan Disiplin PNS</t>
  </si>
  <si>
    <t>Badan Kepegawaian Daerah</t>
  </si>
  <si>
    <t>Badan Pendidikan dan Pelatihan</t>
  </si>
  <si>
    <t>Sekretariat KORPRI</t>
  </si>
  <si>
    <t>Program Administrasi Perkantoran</t>
  </si>
  <si>
    <t>Total</t>
  </si>
  <si>
    <t>Program Pembinaan dan Permasyarakatan Olahraga</t>
  </si>
  <si>
    <t>1 (2012)</t>
  </si>
  <si>
    <t>2 (2013)</t>
  </si>
  <si>
    <t>3 (2014)</t>
  </si>
  <si>
    <t>4 (2015)</t>
  </si>
  <si>
    <t>5 (2016)</t>
  </si>
  <si>
    <t>Program Peningkatan Kesatuan Jiwa Korps dan Kebanggaan Terhadap Organisasi</t>
  </si>
  <si>
    <t>Target</t>
  </si>
  <si>
    <t>Retribusi Jasa Umum</t>
  </si>
  <si>
    <t>Retribusi Pelayanan Pendidikan</t>
  </si>
  <si>
    <t>Retribusi Jasa Usaha</t>
  </si>
  <si>
    <t>Retribusi Pemakaian Kekayaan Daerah</t>
  </si>
  <si>
    <t>2017 s/d September</t>
  </si>
  <si>
    <t>Badan Kepegawaian dan Pengembangan Sumber Daya Manusia Daerah</t>
  </si>
  <si>
    <t>Sumber : Bidang Retribusi dan Pendapatan BAKUDA Provinsi Kepulauan Bangka Belitung @2017</t>
  </si>
  <si>
    <t>Tahun</t>
  </si>
  <si>
    <t>Tahun 2012 s.d 2017</t>
  </si>
  <si>
    <t>Tabel 2.11</t>
  </si>
  <si>
    <t>Tabel 2.12</t>
  </si>
  <si>
    <t xml:space="preserve">Tabel 2.13 </t>
  </si>
  <si>
    <t>Realisasi Retribusi Daerah</t>
  </si>
  <si>
    <t>Realisasi PAD</t>
  </si>
  <si>
    <t>Retribusi BKPSDM</t>
  </si>
  <si>
    <t>Realisasi Retribusi</t>
  </si>
  <si>
    <t>% PAD</t>
  </si>
  <si>
    <t>% Retribusi</t>
  </si>
  <si>
    <t>Kontribusi Retribusi Jasa Umum dan Jasa Usaha Terhadap Retribusi Daerah dan  PAD</t>
  </si>
  <si>
    <t>Tahun 2012 s.d 2016</t>
  </si>
  <si>
    <t xml:space="preserve">Target dan Realisasi Penerimaan Retribusi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</si>
</sst>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"/>
  </numFmts>
  <fonts count="44" x14ac:knownFonts="1"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  <charset val="1"/>
    </font>
    <font>
      <sz val="11"/>
      <color theme="1"/>
      <name val="Arial Narrow"/>
      <family val="2"/>
      <charset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b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i/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charset val="1"/>
    </font>
    <font>
      <b/>
      <sz val="10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</font>
    <font>
      <sz val="11"/>
      <color rgb="FF000000"/>
      <name val="Calibri"/>
      <family val="2"/>
    </font>
    <font>
      <b/>
      <sz val="12"/>
      <color rgb="FF000000"/>
      <name val="Franklin Gothic Book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Franklin Gothic Book"/>
      <family val="2"/>
    </font>
    <font>
      <b/>
      <sz val="7"/>
      <color rgb="FF000000"/>
      <name val="Franklin Gothic Book"/>
      <family val="2"/>
    </font>
    <font>
      <b/>
      <sz val="9"/>
      <color rgb="FF000000"/>
      <name val="Franklin Gothic Book"/>
      <family val="2"/>
    </font>
    <font>
      <sz val="9"/>
      <color rgb="FF000000"/>
      <name val="Franklin Gothic Book"/>
      <family val="2"/>
    </font>
    <font>
      <sz val="9"/>
      <color rgb="FFFF0000"/>
      <name val="Franklin Gothic Book"/>
      <family val="2"/>
    </font>
    <font>
      <b/>
      <sz val="9"/>
      <color rgb="FFFFFFFF"/>
      <name val="Franklin Gothic Book"/>
      <family val="2"/>
    </font>
    <font>
      <b/>
      <sz val="10"/>
      <color theme="1"/>
      <name val="Franklin Gothic Book"/>
      <family val="2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2FD578"/>
        <bgColor rgb="FF000000"/>
      </patternFill>
    </fill>
    <fill>
      <patternFill patternType="solid">
        <fgColor rgb="FFEFF978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0" fontId="4" fillId="0" borderId="0"/>
    <xf numFmtId="0" fontId="18" fillId="0" borderId="0"/>
    <xf numFmtId="43" fontId="33" fillId="0" borderId="0" applyFont="0" applyFill="0" applyBorder="0" applyAlignment="0" applyProtection="0"/>
    <xf numFmtId="0" fontId="2" fillId="0" borderId="0"/>
    <xf numFmtId="0" fontId="34" fillId="0" borderId="0"/>
    <xf numFmtId="41" fontId="34" fillId="0" borderId="0" applyFont="0" applyFill="0" applyBorder="0" applyAlignment="0" applyProtection="0"/>
    <xf numFmtId="0" fontId="34" fillId="0" borderId="0"/>
    <xf numFmtId="41" fontId="34" fillId="0" borderId="0" applyFont="0" applyFill="0" applyBorder="0" applyAlignment="0" applyProtection="0"/>
    <xf numFmtId="0" fontId="1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73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top"/>
    </xf>
    <xf numFmtId="3" fontId="3" fillId="2" borderId="1" xfId="0" applyNumberFormat="1" applyFont="1" applyFill="1" applyBorder="1" applyAlignment="1">
      <alignment horizontal="center" vertical="top"/>
    </xf>
    <xf numFmtId="3" fontId="4" fillId="0" borderId="1" xfId="0" applyNumberFormat="1" applyFont="1" applyBorder="1" applyAlignment="1">
      <alignment vertical="top"/>
    </xf>
    <xf numFmtId="3" fontId="4" fillId="0" borderId="1" xfId="0" applyNumberFormat="1" applyFont="1" applyBorder="1" applyAlignment="1">
      <alignment horizontal="right" vertical="top"/>
    </xf>
    <xf numFmtId="3" fontId="0" fillId="0" borderId="1" xfId="0" applyNumberFormat="1" applyBorder="1" applyAlignment="1">
      <alignment vertical="top"/>
    </xf>
    <xf numFmtId="3" fontId="0" fillId="0" borderId="1" xfId="0" applyNumberFormat="1" applyBorder="1" applyAlignment="1">
      <alignment horizontal="right" vertical="top"/>
    </xf>
    <xf numFmtId="3" fontId="0" fillId="0" borderId="1" xfId="0" applyNumberFormat="1" applyBorder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3" fontId="5" fillId="2" borderId="1" xfId="0" applyNumberFormat="1" applyFont="1" applyFill="1" applyBorder="1"/>
    <xf numFmtId="3" fontId="5" fillId="2" borderId="1" xfId="0" applyNumberFormat="1" applyFont="1" applyFill="1" applyBorder="1" applyAlignment="1">
      <alignment horizontal="right" vertical="top"/>
    </xf>
    <xf numFmtId="0" fontId="7" fillId="0" borderId="1" xfId="1" applyFont="1" applyBorder="1" applyAlignment="1">
      <alignment vertical="top" wrapText="1"/>
    </xf>
    <xf numFmtId="0" fontId="6" fillId="0" borderId="0" xfId="0" applyFont="1"/>
    <xf numFmtId="0" fontId="10" fillId="0" borderId="1" xfId="0" applyFont="1" applyBorder="1" applyAlignment="1">
      <alignment horizontal="justify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3" fillId="0" borderId="1" xfId="1" applyFont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9" fontId="9" fillId="0" borderId="1" xfId="1" applyNumberFormat="1" applyFont="1" applyBorder="1" applyAlignment="1">
      <alignment vertical="top" wrapText="1"/>
    </xf>
    <xf numFmtId="0" fontId="9" fillId="0" borderId="0" xfId="0" applyFont="1"/>
    <xf numFmtId="3" fontId="13" fillId="0" borderId="1" xfId="1" applyNumberFormat="1" applyFont="1" applyBorder="1" applyAlignment="1">
      <alignment vertical="top" wrapText="1"/>
    </xf>
    <xf numFmtId="3" fontId="9" fillId="0" borderId="1" xfId="1" applyNumberFormat="1" applyFont="1" applyBorder="1" applyAlignment="1">
      <alignment vertical="top" wrapText="1"/>
    </xf>
    <xf numFmtId="0" fontId="9" fillId="0" borderId="1" xfId="0" applyFont="1" applyBorder="1"/>
    <xf numFmtId="0" fontId="10" fillId="0" borderId="0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6" xfId="1" applyFont="1" applyBorder="1" applyAlignment="1">
      <alignment vertical="top" wrapText="1"/>
    </xf>
    <xf numFmtId="0" fontId="13" fillId="0" borderId="6" xfId="1" applyFont="1" applyBorder="1" applyAlignment="1">
      <alignment vertical="top" wrapText="1"/>
    </xf>
    <xf numFmtId="0" fontId="9" fillId="0" borderId="5" xfId="1" applyFont="1" applyBorder="1" applyAlignment="1">
      <alignment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5" fillId="0" borderId="1" xfId="1" applyFont="1" applyBorder="1" applyAlignment="1">
      <alignment vertical="top" wrapText="1"/>
    </xf>
    <xf numFmtId="0" fontId="16" fillId="0" borderId="1" xfId="1" applyFont="1" applyBorder="1" applyAlignment="1">
      <alignment vertical="top" wrapText="1"/>
    </xf>
    <xf numFmtId="0" fontId="16" fillId="0" borderId="1" xfId="0" applyFont="1" applyBorder="1"/>
    <xf numFmtId="0" fontId="16" fillId="0" borderId="0" xfId="0" applyFont="1"/>
    <xf numFmtId="0" fontId="3" fillId="0" borderId="1" xfId="0" applyFont="1" applyBorder="1"/>
    <xf numFmtId="3" fontId="3" fillId="0" borderId="1" xfId="0" applyNumberFormat="1" applyFont="1" applyBorder="1"/>
    <xf numFmtId="0" fontId="20" fillId="0" borderId="0" xfId="2" applyFont="1" applyFill="1"/>
    <xf numFmtId="0" fontId="18" fillId="0" borderId="0" xfId="2" applyFill="1"/>
    <xf numFmtId="0" fontId="19" fillId="0" borderId="0" xfId="2" applyFont="1" applyFill="1" applyAlignment="1">
      <alignment horizontal="center"/>
    </xf>
    <xf numFmtId="0" fontId="19" fillId="0" borderId="0" xfId="2" applyFont="1" applyFill="1" applyAlignment="1">
      <alignment horizontal="right"/>
    </xf>
    <xf numFmtId="0" fontId="22" fillId="0" borderId="10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wrapText="1"/>
    </xf>
    <xf numFmtId="0" fontId="18" fillId="0" borderId="10" xfId="2" applyFill="1" applyBorder="1" applyAlignment="1">
      <alignment horizontal="right" vertical="top"/>
    </xf>
    <xf numFmtId="0" fontId="24" fillId="0" borderId="10" xfId="2" applyFont="1" applyFill="1" applyBorder="1" applyAlignment="1">
      <alignment horizontal="right" vertical="top" wrapText="1"/>
    </xf>
    <xf numFmtId="0" fontId="25" fillId="0" borderId="10" xfId="2" applyFont="1" applyFill="1" applyBorder="1" applyAlignment="1">
      <alignment horizontal="left" vertical="top" wrapText="1"/>
    </xf>
    <xf numFmtId="37" fontId="25" fillId="3" borderId="10" xfId="2" applyNumberFormat="1" applyFont="1" applyFill="1" applyBorder="1" applyAlignment="1">
      <alignment horizontal="right" vertical="top" wrapText="1"/>
    </xf>
    <xf numFmtId="37" fontId="25" fillId="3" borderId="10" xfId="2" applyNumberFormat="1" applyFont="1" applyFill="1" applyBorder="1" applyAlignment="1">
      <alignment horizontal="center" vertical="top" wrapText="1"/>
    </xf>
    <xf numFmtId="37" fontId="25" fillId="3" borderId="10" xfId="2" applyNumberFormat="1" applyFont="1" applyFill="1" applyBorder="1" applyAlignment="1">
      <alignment horizontal="left" vertical="top" wrapText="1"/>
    </xf>
    <xf numFmtId="0" fontId="25" fillId="3" borderId="10" xfId="2" applyFont="1" applyFill="1" applyBorder="1" applyAlignment="1">
      <alignment horizontal="center" vertical="top" wrapText="1"/>
    </xf>
    <xf numFmtId="3" fontId="25" fillId="3" borderId="10" xfId="2" applyNumberFormat="1" applyFont="1" applyFill="1" applyBorder="1" applyAlignment="1">
      <alignment horizontal="right" vertical="top" wrapText="1"/>
    </xf>
    <xf numFmtId="0" fontId="20" fillId="0" borderId="0" xfId="2" applyFont="1" applyFill="1" applyAlignment="1">
      <alignment horizontal="left" vertical="top"/>
    </xf>
    <xf numFmtId="0" fontId="18" fillId="0" borderId="0" xfId="2" applyFill="1" applyAlignment="1">
      <alignment horizontal="left" vertical="top"/>
    </xf>
    <xf numFmtId="0" fontId="24" fillId="0" borderId="10" xfId="2" applyFont="1" applyFill="1" applyBorder="1" applyAlignment="1">
      <alignment horizontal="left" vertical="top" wrapText="1"/>
    </xf>
    <xf numFmtId="0" fontId="25" fillId="0" borderId="10" xfId="2" applyFont="1" applyFill="1" applyBorder="1" applyAlignment="1">
      <alignment horizontal="center" vertical="top" wrapText="1"/>
    </xf>
    <xf numFmtId="37" fontId="25" fillId="0" borderId="10" xfId="2" applyNumberFormat="1" applyFont="1" applyFill="1" applyBorder="1" applyAlignment="1">
      <alignment horizontal="right" vertical="top" wrapText="1"/>
    </xf>
    <xf numFmtId="37" fontId="25" fillId="0" borderId="10" xfId="2" applyNumberFormat="1" applyFont="1" applyFill="1" applyBorder="1" applyAlignment="1">
      <alignment horizontal="center" vertical="top" wrapText="1"/>
    </xf>
    <xf numFmtId="37" fontId="25" fillId="0" borderId="10" xfId="2" applyNumberFormat="1" applyFont="1" applyFill="1" applyBorder="1" applyAlignment="1">
      <alignment horizontal="left" vertical="top" wrapText="1"/>
    </xf>
    <xf numFmtId="3" fontId="25" fillId="0" borderId="10" xfId="2" applyNumberFormat="1" applyFont="1" applyFill="1" applyBorder="1" applyAlignment="1">
      <alignment horizontal="right" vertical="top" wrapText="1"/>
    </xf>
    <xf numFmtId="0" fontId="26" fillId="0" borderId="10" xfId="2" applyFont="1" applyFill="1" applyBorder="1" applyAlignment="1">
      <alignment horizontal="left" vertical="top" wrapText="1"/>
    </xf>
    <xf numFmtId="0" fontId="26" fillId="0" borderId="10" xfId="2" applyFont="1" applyFill="1" applyBorder="1" applyAlignment="1">
      <alignment horizontal="center" vertical="top" wrapText="1"/>
    </xf>
    <xf numFmtId="37" fontId="26" fillId="0" borderId="10" xfId="2" applyNumberFormat="1" applyFont="1" applyFill="1" applyBorder="1" applyAlignment="1">
      <alignment horizontal="right" vertical="top" wrapText="1"/>
    </xf>
    <xf numFmtId="37" fontId="26" fillId="0" borderId="10" xfId="2" applyNumberFormat="1" applyFont="1" applyFill="1" applyBorder="1" applyAlignment="1">
      <alignment horizontal="center" vertical="top" wrapText="1"/>
    </xf>
    <xf numFmtId="37" fontId="26" fillId="0" borderId="10" xfId="2" applyNumberFormat="1" applyFont="1" applyFill="1" applyBorder="1" applyAlignment="1">
      <alignment horizontal="left" vertical="top" wrapText="1"/>
    </xf>
    <xf numFmtId="0" fontId="25" fillId="0" borderId="10" xfId="2" applyFont="1" applyFill="1" applyBorder="1" applyAlignment="1">
      <alignment horizontal="right" vertical="top" wrapText="1"/>
    </xf>
    <xf numFmtId="0" fontId="25" fillId="0" borderId="18" xfId="2" applyFont="1" applyFill="1" applyBorder="1" applyAlignment="1">
      <alignment horizontal="left" vertical="top" wrapText="1"/>
    </xf>
    <xf numFmtId="0" fontId="26" fillId="0" borderId="18" xfId="2" applyFont="1" applyFill="1" applyBorder="1" applyAlignment="1">
      <alignment horizontal="left" vertical="top" wrapText="1"/>
    </xf>
    <xf numFmtId="37" fontId="26" fillId="0" borderId="18" xfId="2" applyNumberFormat="1" applyFont="1" applyFill="1" applyBorder="1" applyAlignment="1">
      <alignment horizontal="right" vertical="top" wrapText="1"/>
    </xf>
    <xf numFmtId="37" fontId="26" fillId="0" borderId="18" xfId="2" applyNumberFormat="1" applyFont="1" applyFill="1" applyBorder="1" applyAlignment="1">
      <alignment horizontal="center" vertical="top" wrapText="1"/>
    </xf>
    <xf numFmtId="37" fontId="26" fillId="0" borderId="18" xfId="2" applyNumberFormat="1" applyFont="1" applyFill="1" applyBorder="1" applyAlignment="1">
      <alignment horizontal="left" vertical="top" wrapText="1"/>
    </xf>
    <xf numFmtId="3" fontId="25" fillId="0" borderId="18" xfId="2" applyNumberFormat="1" applyFont="1" applyFill="1" applyBorder="1" applyAlignment="1">
      <alignment horizontal="right" vertical="top" wrapText="1"/>
    </xf>
    <xf numFmtId="0" fontId="18" fillId="0" borderId="10" xfId="2" applyFill="1" applyBorder="1" applyAlignment="1">
      <alignment horizontal="right" vertical="center"/>
    </xf>
    <xf numFmtId="0" fontId="25" fillId="0" borderId="10" xfId="2" applyFont="1" applyFill="1" applyBorder="1" applyAlignment="1">
      <alignment horizontal="right" vertical="center" wrapText="1"/>
    </xf>
    <xf numFmtId="0" fontId="22" fillId="0" borderId="11" xfId="2" applyFont="1" applyFill="1" applyBorder="1" applyAlignment="1">
      <alignment vertical="top" wrapText="1"/>
    </xf>
    <xf numFmtId="0" fontId="18" fillId="0" borderId="12" xfId="2" applyFill="1" applyBorder="1"/>
    <xf numFmtId="0" fontId="18" fillId="0" borderId="10" xfId="2" applyFill="1" applyBorder="1"/>
    <xf numFmtId="3" fontId="24" fillId="0" borderId="10" xfId="2" applyNumberFormat="1" applyFont="1" applyFill="1" applyBorder="1" applyAlignment="1">
      <alignment horizontal="right" vertical="top" wrapText="1"/>
    </xf>
    <xf numFmtId="3" fontId="27" fillId="0" borderId="0" xfId="2" applyNumberFormat="1" applyFont="1" applyFill="1" applyAlignment="1">
      <alignment horizontal="right" vertical="top" wrapText="1"/>
    </xf>
    <xf numFmtId="0" fontId="18" fillId="0" borderId="0" xfId="2" applyFill="1" applyAlignment="1">
      <alignment horizontal="right" vertical="center"/>
    </xf>
    <xf numFmtId="0" fontId="18" fillId="0" borderId="0" xfId="2" applyFill="1" applyAlignment="1">
      <alignment horizontal="right"/>
    </xf>
    <xf numFmtId="0" fontId="18" fillId="0" borderId="0" xfId="2" applyFill="1" applyAlignment="1">
      <alignment horizontal="center"/>
    </xf>
    <xf numFmtId="0" fontId="12" fillId="0" borderId="20" xfId="0" applyFont="1" applyBorder="1" applyAlignment="1">
      <alignment horizontal="justify" vertical="center" wrapText="1"/>
    </xf>
    <xf numFmtId="0" fontId="0" fillId="0" borderId="21" xfId="0" applyBorder="1"/>
    <xf numFmtId="0" fontId="0" fillId="0" borderId="6" xfId="0" applyBorder="1"/>
    <xf numFmtId="0" fontId="24" fillId="0" borderId="10" xfId="2" applyFont="1" applyFill="1" applyBorder="1" applyAlignment="1">
      <alignment horizontal="center" vertical="top" wrapText="1"/>
    </xf>
    <xf numFmtId="3" fontId="9" fillId="0" borderId="21" xfId="1" applyNumberFormat="1" applyFont="1" applyBorder="1" applyAlignment="1">
      <alignment vertical="top" wrapText="1"/>
    </xf>
    <xf numFmtId="37" fontId="0" fillId="0" borderId="0" xfId="0" applyNumberFormat="1"/>
    <xf numFmtId="37" fontId="24" fillId="0" borderId="10" xfId="2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2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9" fillId="0" borderId="19" xfId="0" quotePrefix="1" applyFont="1" applyBorder="1" applyAlignment="1">
      <alignment horizontal="left" vertical="top" wrapText="1"/>
    </xf>
    <xf numFmtId="0" fontId="29" fillId="0" borderId="31" xfId="0" quotePrefix="1" applyFont="1" applyBorder="1" applyAlignment="1">
      <alignment horizontal="center" vertical="top"/>
    </xf>
    <xf numFmtId="0" fontId="30" fillId="0" borderId="0" xfId="0" applyFont="1" applyAlignment="1">
      <alignment horizontal="center" vertical="center"/>
    </xf>
    <xf numFmtId="0" fontId="30" fillId="0" borderId="31" xfId="0" quotePrefix="1" applyFont="1" applyBorder="1" applyAlignment="1">
      <alignment horizontal="left" vertical="top"/>
    </xf>
    <xf numFmtId="0" fontId="30" fillId="0" borderId="19" xfId="0" quotePrefix="1" applyFont="1" applyBorder="1" applyAlignment="1">
      <alignment horizontal="center" vertical="top"/>
    </xf>
    <xf numFmtId="0" fontId="30" fillId="5" borderId="29" xfId="0" quotePrefix="1" applyFont="1" applyFill="1" applyBorder="1" applyAlignment="1">
      <alignment horizontal="left" vertical="center"/>
    </xf>
    <xf numFmtId="0" fontId="30" fillId="5" borderId="22" xfId="0" quotePrefix="1" applyFont="1" applyFill="1" applyBorder="1" applyAlignment="1">
      <alignment horizontal="left" vertical="center"/>
    </xf>
    <xf numFmtId="0" fontId="30" fillId="5" borderId="31" xfId="0" quotePrefix="1" applyFont="1" applyFill="1" applyBorder="1" applyAlignment="1">
      <alignment horizontal="left" vertical="top"/>
    </xf>
    <xf numFmtId="0" fontId="30" fillId="5" borderId="19" xfId="0" quotePrefix="1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1" fillId="6" borderId="32" xfId="0" quotePrefix="1" applyFont="1" applyFill="1" applyBorder="1" applyAlignment="1">
      <alignment horizontal="center" vertical="center"/>
    </xf>
    <xf numFmtId="0" fontId="31" fillId="6" borderId="33" xfId="0" quotePrefix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0" fillId="5" borderId="3" xfId="0" quotePrefix="1" applyFont="1" applyFill="1" applyBorder="1" applyAlignment="1">
      <alignment horizontal="right" vertical="top"/>
    </xf>
    <xf numFmtId="0" fontId="30" fillId="5" borderId="1" xfId="0" quotePrefix="1" applyFont="1" applyFill="1" applyBorder="1" applyAlignment="1">
      <alignment horizontal="right" vertical="top"/>
    </xf>
    <xf numFmtId="0" fontId="30" fillId="5" borderId="30" xfId="0" quotePrefix="1" applyFont="1" applyFill="1" applyBorder="1" applyAlignment="1">
      <alignment horizontal="right" vertical="top"/>
    </xf>
    <xf numFmtId="3" fontId="29" fillId="0" borderId="1" xfId="0" quotePrefix="1" applyNumberFormat="1" applyFont="1" applyBorder="1" applyAlignment="1">
      <alignment horizontal="right" vertical="top"/>
    </xf>
    <xf numFmtId="3" fontId="30" fillId="5" borderId="3" xfId="0" quotePrefix="1" applyNumberFormat="1" applyFont="1" applyFill="1" applyBorder="1" applyAlignment="1">
      <alignment horizontal="right" vertical="top"/>
    </xf>
    <xf numFmtId="3" fontId="30" fillId="5" borderId="1" xfId="0" quotePrefix="1" applyNumberFormat="1" applyFont="1" applyFill="1" applyBorder="1" applyAlignment="1">
      <alignment horizontal="right" vertical="top"/>
    </xf>
    <xf numFmtId="0" fontId="30" fillId="0" borderId="31" xfId="0" quotePrefix="1" applyFont="1" applyBorder="1" applyAlignment="1">
      <alignment vertical="top"/>
    </xf>
    <xf numFmtId="3" fontId="30" fillId="0" borderId="1" xfId="0" quotePrefix="1" applyNumberFormat="1" applyFont="1" applyBorder="1" applyAlignment="1">
      <alignment horizontal="right" vertical="top"/>
    </xf>
    <xf numFmtId="0" fontId="30" fillId="0" borderId="1" xfId="0" quotePrefix="1" applyFont="1" applyBorder="1" applyAlignment="1">
      <alignment horizontal="right" vertical="top"/>
    </xf>
    <xf numFmtId="2" fontId="29" fillId="0" borderId="1" xfId="0" quotePrefix="1" applyNumberFormat="1" applyFont="1" applyBorder="1" applyAlignment="1">
      <alignment horizontal="right" vertical="top"/>
    </xf>
    <xf numFmtId="2" fontId="30" fillId="0" borderId="1" xfId="0" quotePrefix="1" applyNumberFormat="1" applyFont="1" applyBorder="1" applyAlignment="1">
      <alignment horizontal="right" vertical="top"/>
    </xf>
    <xf numFmtId="3" fontId="30" fillId="0" borderId="30" xfId="0" quotePrefix="1" applyNumberFormat="1" applyFont="1" applyBorder="1" applyAlignment="1">
      <alignment horizontal="right" vertical="top"/>
    </xf>
    <xf numFmtId="3" fontId="29" fillId="0" borderId="30" xfId="0" quotePrefix="1" applyNumberFormat="1" applyFont="1" applyBorder="1" applyAlignment="1">
      <alignment horizontal="right" vertical="top"/>
    </xf>
    <xf numFmtId="3" fontId="30" fillId="5" borderId="34" xfId="0" quotePrefix="1" applyNumberFormat="1" applyFont="1" applyFill="1" applyBorder="1" applyAlignment="1">
      <alignment horizontal="right" vertical="top"/>
    </xf>
    <xf numFmtId="0" fontId="30" fillId="0" borderId="35" xfId="0" quotePrefix="1" applyFont="1" applyBorder="1" applyAlignment="1">
      <alignment horizontal="center" vertical="top"/>
    </xf>
    <xf numFmtId="0" fontId="30" fillId="0" borderId="36" xfId="0" quotePrefix="1" applyFont="1" applyBorder="1" applyAlignment="1">
      <alignment horizontal="center" vertical="top"/>
    </xf>
    <xf numFmtId="0" fontId="29" fillId="0" borderId="19" xfId="0" applyFont="1" applyBorder="1" applyAlignment="1">
      <alignment horizontal="left" vertical="top" wrapText="1"/>
    </xf>
    <xf numFmtId="0" fontId="30" fillId="0" borderId="3" xfId="0" quotePrefix="1" applyFont="1" applyFill="1" applyBorder="1" applyAlignment="1">
      <alignment horizontal="right" vertical="top"/>
    </xf>
    <xf numFmtId="3" fontId="30" fillId="0" borderId="3" xfId="0" quotePrefix="1" applyNumberFormat="1" applyFont="1" applyFill="1" applyBorder="1" applyAlignment="1">
      <alignment horizontal="right" vertical="top"/>
    </xf>
    <xf numFmtId="3" fontId="30" fillId="0" borderId="34" xfId="0" quotePrefix="1" applyNumberFormat="1" applyFont="1" applyFill="1" applyBorder="1" applyAlignment="1">
      <alignment horizontal="right" vertical="top"/>
    </xf>
    <xf numFmtId="0" fontId="29" fillId="0" borderId="3" xfId="0" quotePrefix="1" applyFont="1" applyFill="1" applyBorder="1" applyAlignment="1">
      <alignment horizontal="right" vertical="top"/>
    </xf>
    <xf numFmtId="3" fontId="29" fillId="0" borderId="3" xfId="0" quotePrefix="1" applyNumberFormat="1" applyFont="1" applyFill="1" applyBorder="1" applyAlignment="1">
      <alignment horizontal="right" vertical="top"/>
    </xf>
    <xf numFmtId="3" fontId="29" fillId="0" borderId="34" xfId="0" quotePrefix="1" applyNumberFormat="1" applyFont="1" applyFill="1" applyBorder="1" applyAlignment="1">
      <alignment horizontal="right" vertical="top"/>
    </xf>
    <xf numFmtId="3" fontId="30" fillId="0" borderId="1" xfId="0" applyNumberFormat="1" applyFont="1" applyBorder="1"/>
    <xf numFmtId="43" fontId="35" fillId="0" borderId="1" xfId="6" applyNumberFormat="1" applyFont="1" applyBorder="1"/>
    <xf numFmtId="41" fontId="30" fillId="0" borderId="1" xfId="3" applyNumberFormat="1" applyFont="1" applyBorder="1" applyAlignment="1">
      <alignment wrapText="1"/>
    </xf>
    <xf numFmtId="164" fontId="30" fillId="0" borderId="1" xfId="3" applyNumberFormat="1" applyFont="1" applyBorder="1" applyAlignment="1">
      <alignment wrapText="1"/>
    </xf>
    <xf numFmtId="41" fontId="35" fillId="0" borderId="1" xfId="6" applyFont="1" applyFill="1" applyBorder="1"/>
    <xf numFmtId="3" fontId="29" fillId="0" borderId="1" xfId="0" quotePrefix="1" applyNumberFormat="1" applyFont="1" applyFill="1" applyBorder="1" applyAlignment="1">
      <alignment horizontal="right" vertical="top"/>
    </xf>
    <xf numFmtId="3" fontId="29" fillId="0" borderId="1" xfId="9" applyNumberFormat="1" applyFont="1" applyFill="1" applyBorder="1" applyAlignment="1">
      <alignment vertical="top" wrapText="1"/>
    </xf>
    <xf numFmtId="41" fontId="29" fillId="0" borderId="1" xfId="6" applyFont="1" applyFill="1" applyBorder="1" applyAlignment="1">
      <alignment vertical="top"/>
    </xf>
    <xf numFmtId="164" fontId="29" fillId="0" borderId="1" xfId="3" applyNumberFormat="1" applyFont="1" applyFill="1" applyBorder="1" applyAlignment="1">
      <alignment vertical="top" wrapText="1"/>
    </xf>
    <xf numFmtId="41" fontId="29" fillId="0" borderId="1" xfId="0" applyNumberFormat="1" applyFont="1" applyFill="1" applyBorder="1" applyAlignment="1">
      <alignment vertical="top"/>
    </xf>
    <xf numFmtId="164" fontId="29" fillId="0" borderId="1" xfId="3" applyNumberFormat="1" applyFont="1" applyFill="1" applyBorder="1" applyAlignment="1" applyProtection="1">
      <alignment vertical="top" wrapText="1"/>
      <protection locked="0"/>
    </xf>
    <xf numFmtId="3" fontId="29" fillId="0" borderId="1" xfId="0" applyNumberFormat="1" applyFont="1" applyFill="1" applyBorder="1" applyAlignment="1">
      <alignment horizontal="right" vertical="top" wrapText="1"/>
    </xf>
    <xf numFmtId="3" fontId="29" fillId="0" borderId="1" xfId="4" applyNumberFormat="1" applyFont="1" applyFill="1" applyBorder="1" applyAlignment="1">
      <alignment vertical="top" wrapText="1"/>
    </xf>
    <xf numFmtId="3" fontId="29" fillId="0" borderId="0" xfId="0" quotePrefix="1" applyNumberFormat="1" applyFont="1" applyBorder="1" applyAlignment="1">
      <alignment horizontal="right" vertical="top"/>
    </xf>
    <xf numFmtId="0" fontId="29" fillId="0" borderId="0" xfId="0" quotePrefix="1" applyFont="1" applyBorder="1" applyAlignment="1">
      <alignment horizontal="right" vertical="top"/>
    </xf>
    <xf numFmtId="0" fontId="0" fillId="0" borderId="0" xfId="0" applyBorder="1"/>
    <xf numFmtId="0" fontId="3" fillId="0" borderId="0" xfId="0" applyFont="1" applyAlignment="1">
      <alignment horizontal="center" wrapText="1"/>
    </xf>
    <xf numFmtId="0" fontId="3" fillId="7" borderId="40" xfId="0" applyFont="1" applyFill="1" applyBorder="1" applyAlignment="1">
      <alignment horizontal="center" vertical="center"/>
    </xf>
    <xf numFmtId="10" fontId="0" fillId="0" borderId="0" xfId="0" applyNumberFormat="1" applyBorder="1"/>
    <xf numFmtId="0" fontId="3" fillId="6" borderId="40" xfId="0" quotePrefix="1" applyFont="1" applyFill="1" applyBorder="1" applyAlignment="1">
      <alignment horizontal="center" vertical="center"/>
    </xf>
    <xf numFmtId="0" fontId="36" fillId="0" borderId="42" xfId="0" quotePrefix="1" applyFont="1" applyBorder="1" applyAlignment="1">
      <alignment horizontal="left" vertical="top" wrapText="1"/>
    </xf>
    <xf numFmtId="3" fontId="36" fillId="0" borderId="42" xfId="0" quotePrefix="1" applyNumberFormat="1" applyFont="1" applyBorder="1" applyAlignment="1">
      <alignment horizontal="right" vertical="top"/>
    </xf>
    <xf numFmtId="4" fontId="36" fillId="0" borderId="42" xfId="0" quotePrefix="1" applyNumberFormat="1" applyFont="1" applyBorder="1" applyAlignment="1">
      <alignment horizontal="right" vertical="top"/>
    </xf>
    <xf numFmtId="0" fontId="36" fillId="0" borderId="46" xfId="0" quotePrefix="1" applyFont="1" applyBorder="1" applyAlignment="1">
      <alignment horizontal="left" vertical="top" wrapText="1"/>
    </xf>
    <xf numFmtId="4" fontId="36" fillId="0" borderId="46" xfId="0" quotePrefix="1" applyNumberFormat="1" applyFont="1" applyBorder="1" applyAlignment="1">
      <alignment horizontal="right" vertical="top"/>
    </xf>
    <xf numFmtId="0" fontId="36" fillId="0" borderId="40" xfId="0" quotePrefix="1" applyFont="1" applyBorder="1" applyAlignment="1">
      <alignment horizontal="left" vertical="top" wrapText="1"/>
    </xf>
    <xf numFmtId="3" fontId="36" fillId="0" borderId="37" xfId="0" quotePrefix="1" applyNumberFormat="1" applyFont="1" applyBorder="1" applyAlignment="1">
      <alignment horizontal="right" vertical="top"/>
    </xf>
    <xf numFmtId="0" fontId="36" fillId="0" borderId="37" xfId="0" quotePrefix="1" applyFont="1" applyBorder="1" applyAlignment="1">
      <alignment horizontal="right" vertical="top"/>
    </xf>
    <xf numFmtId="0" fontId="36" fillId="0" borderId="0" xfId="0" quotePrefix="1" applyFont="1" applyBorder="1" applyAlignment="1">
      <alignment horizontal="left" vertical="top" wrapText="1"/>
    </xf>
    <xf numFmtId="3" fontId="36" fillId="0" borderId="0" xfId="0" quotePrefix="1" applyNumberFormat="1" applyFont="1" applyBorder="1" applyAlignment="1">
      <alignment horizontal="right" vertical="top"/>
    </xf>
    <xf numFmtId="0" fontId="36" fillId="0" borderId="0" xfId="0" quotePrefix="1" applyFont="1" applyBorder="1" applyAlignment="1">
      <alignment horizontal="right" vertical="top"/>
    </xf>
    <xf numFmtId="0" fontId="4" fillId="0" borderId="0" xfId="0" applyFont="1"/>
    <xf numFmtId="4" fontId="4" fillId="0" borderId="0" xfId="0" applyNumberFormat="1" applyFont="1"/>
    <xf numFmtId="0" fontId="38" fillId="0" borderId="41" xfId="0" applyFont="1" applyBorder="1" applyAlignment="1">
      <alignment horizontal="center" vertical="center"/>
    </xf>
    <xf numFmtId="0" fontId="38" fillId="0" borderId="42" xfId="0" applyFont="1" applyBorder="1" applyAlignment="1">
      <alignment horizontal="center" vertical="center"/>
    </xf>
    <xf numFmtId="0" fontId="38" fillId="0" borderId="43" xfId="0" applyFont="1" applyBorder="1" applyAlignment="1">
      <alignment horizontal="center" vertical="center"/>
    </xf>
    <xf numFmtId="0" fontId="38" fillId="0" borderId="38" xfId="0" applyFont="1" applyBorder="1" applyAlignment="1">
      <alignment horizontal="center" vertical="center"/>
    </xf>
    <xf numFmtId="4" fontId="38" fillId="0" borderId="45" xfId="0" applyNumberFormat="1" applyFont="1" applyBorder="1" applyAlignment="1">
      <alignment horizontal="center" vertical="center" wrapText="1"/>
    </xf>
    <xf numFmtId="0" fontId="38" fillId="0" borderId="45" xfId="0" applyFont="1" applyBorder="1" applyAlignment="1">
      <alignment horizontal="center" vertical="center" wrapText="1"/>
    </xf>
    <xf numFmtId="0" fontId="38" fillId="0" borderId="44" xfId="0" applyFont="1" applyBorder="1" applyAlignment="1">
      <alignment horizontal="center" vertical="center" wrapText="1"/>
    </xf>
    <xf numFmtId="4" fontId="5" fillId="0" borderId="40" xfId="0" quotePrefix="1" applyNumberFormat="1" applyFont="1" applyBorder="1" applyAlignment="1">
      <alignment horizontal="right" vertical="center"/>
    </xf>
    <xf numFmtId="0" fontId="8" fillId="0" borderId="19" xfId="0" applyFont="1" applyBorder="1" applyAlignment="1">
      <alignment horizontal="left" vertical="top" wrapText="1"/>
    </xf>
    <xf numFmtId="3" fontId="5" fillId="0" borderId="32" xfId="0" quotePrefix="1" applyNumberFormat="1" applyFont="1" applyBorder="1" applyAlignment="1">
      <alignment horizontal="right" vertical="top"/>
    </xf>
    <xf numFmtId="0" fontId="5" fillId="0" borderId="32" xfId="0" quotePrefix="1" applyFont="1" applyBorder="1" applyAlignment="1">
      <alignment horizontal="right" vertical="top"/>
    </xf>
    <xf numFmtId="3" fontId="5" fillId="0" borderId="33" xfId="0" quotePrefix="1" applyNumberFormat="1" applyFont="1" applyBorder="1" applyAlignment="1">
      <alignment horizontal="right" vertical="top"/>
    </xf>
    <xf numFmtId="165" fontId="5" fillId="0" borderId="32" xfId="0" quotePrefix="1" applyNumberFormat="1" applyFont="1" applyBorder="1" applyAlignment="1">
      <alignment horizontal="center" vertical="top"/>
    </xf>
    <xf numFmtId="0" fontId="29" fillId="0" borderId="0" xfId="0" quotePrefix="1" applyFont="1" applyBorder="1" applyAlignment="1">
      <alignment horizontal="left" vertical="top" wrapText="1"/>
    </xf>
    <xf numFmtId="4" fontId="38" fillId="0" borderId="42" xfId="0" applyNumberFormat="1" applyFont="1" applyBorder="1" applyAlignment="1">
      <alignment horizontal="center" vertical="center" wrapText="1"/>
    </xf>
    <xf numFmtId="0" fontId="38" fillId="0" borderId="42" xfId="0" applyFont="1" applyBorder="1" applyAlignment="1">
      <alignment horizontal="center" vertical="center" wrapText="1"/>
    </xf>
    <xf numFmtId="4" fontId="38" fillId="0" borderId="43" xfId="0" applyNumberFormat="1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 wrapText="1"/>
    </xf>
    <xf numFmtId="4" fontId="40" fillId="0" borderId="41" xfId="0" quotePrefix="1" applyNumberFormat="1" applyFont="1" applyBorder="1" applyAlignment="1">
      <alignment horizontal="center" vertical="center" wrapText="1"/>
    </xf>
    <xf numFmtId="0" fontId="38" fillId="0" borderId="41" xfId="0" applyFont="1" applyBorder="1" applyAlignment="1">
      <alignment horizontal="center" vertical="center" wrapText="1"/>
    </xf>
    <xf numFmtId="4" fontId="40" fillId="0" borderId="42" xfId="0" quotePrefix="1" applyNumberFormat="1" applyFont="1" applyBorder="1" applyAlignment="1">
      <alignment horizontal="center" vertical="center" wrapText="1"/>
    </xf>
    <xf numFmtId="4" fontId="38" fillId="0" borderId="41" xfId="0" applyNumberFormat="1" applyFont="1" applyBorder="1" applyAlignment="1">
      <alignment horizontal="center" vertical="center" wrapText="1"/>
    </xf>
    <xf numFmtId="0" fontId="41" fillId="0" borderId="0" xfId="0" applyFont="1" applyBorder="1" applyAlignment="1">
      <alignment wrapText="1"/>
    </xf>
    <xf numFmtId="0" fontId="3" fillId="6" borderId="40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3" fillId="7" borderId="40" xfId="0" applyFont="1" applyFill="1" applyBorder="1" applyAlignment="1">
      <alignment horizontal="center" vertical="center" wrapText="1"/>
    </xf>
    <xf numFmtId="0" fontId="4" fillId="7" borderId="4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/>
    </xf>
    <xf numFmtId="0" fontId="4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2" fillId="0" borderId="0" xfId="0" applyFont="1" applyAlignment="1">
      <alignment horizontal="center" wrapText="1"/>
    </xf>
    <xf numFmtId="0" fontId="43" fillId="0" borderId="0" xfId="0" applyFont="1" applyAlignment="1">
      <alignment horizontal="center" wrapText="1"/>
    </xf>
    <xf numFmtId="10" fontId="38" fillId="0" borderId="38" xfId="0" applyNumberFormat="1" applyFont="1" applyBorder="1" applyAlignment="1">
      <alignment horizontal="center" vertical="center" wrapText="1"/>
    </xf>
    <xf numFmtId="0" fontId="38" fillId="0" borderId="44" xfId="0" applyFont="1" applyBorder="1" applyAlignment="1">
      <alignment horizontal="center" vertical="center" wrapText="1"/>
    </xf>
    <xf numFmtId="10" fontId="37" fillId="0" borderId="38" xfId="0" applyNumberFormat="1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10" fontId="38" fillId="0" borderId="39" xfId="0" applyNumberFormat="1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" fillId="7" borderId="38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9" fillId="0" borderId="37" xfId="0" quotePrefix="1" applyFont="1" applyBorder="1" applyAlignment="1">
      <alignment horizontal="left" vertical="top" wrapText="1"/>
    </xf>
    <xf numFmtId="0" fontId="41" fillId="0" borderId="37" xfId="0" applyFont="1" applyBorder="1" applyAlignment="1">
      <alignment vertical="top" wrapText="1"/>
    </xf>
    <xf numFmtId="0" fontId="28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24" fillId="4" borderId="10" xfId="2" applyFont="1" applyFill="1" applyBorder="1" applyAlignment="1">
      <alignment horizontal="left" vertical="top" wrapText="1"/>
    </xf>
    <xf numFmtId="0" fontId="25" fillId="4" borderId="10" xfId="2" applyFont="1" applyFill="1" applyBorder="1" applyAlignment="1">
      <alignment horizontal="left" vertical="top" wrapText="1"/>
    </xf>
    <xf numFmtId="0" fontId="25" fillId="4" borderId="10" xfId="2" applyFont="1" applyFill="1" applyBorder="1" applyAlignment="1">
      <alignment horizontal="center" vertical="top" wrapText="1"/>
    </xf>
    <xf numFmtId="37" fontId="25" fillId="0" borderId="10" xfId="2" applyNumberFormat="1" applyFont="1" applyFill="1" applyBorder="1" applyAlignment="1">
      <alignment horizontal="right" vertical="top" wrapText="1"/>
    </xf>
    <xf numFmtId="37" fontId="25" fillId="0" borderId="10" xfId="2" applyNumberFormat="1" applyFont="1" applyFill="1" applyBorder="1" applyAlignment="1">
      <alignment horizontal="center" vertical="top" wrapText="1"/>
    </xf>
    <xf numFmtId="37" fontId="25" fillId="0" borderId="10" xfId="2" applyNumberFormat="1" applyFont="1" applyFill="1" applyBorder="1" applyAlignment="1">
      <alignment horizontal="left" vertical="top" wrapText="1"/>
    </xf>
    <xf numFmtId="0" fontId="18" fillId="0" borderId="10" xfId="2" applyFill="1" applyBorder="1" applyAlignment="1">
      <alignment horizontal="center"/>
    </xf>
    <xf numFmtId="0" fontId="22" fillId="0" borderId="14" xfId="2" applyFont="1" applyFill="1" applyBorder="1" applyAlignment="1">
      <alignment horizontal="center" vertical="center" wrapText="1"/>
    </xf>
    <xf numFmtId="0" fontId="22" fillId="0" borderId="18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wrapText="1"/>
    </xf>
    <xf numFmtId="0" fontId="24" fillId="3" borderId="10" xfId="2" applyFont="1" applyFill="1" applyBorder="1" applyAlignment="1">
      <alignment horizontal="left" vertical="top" wrapText="1"/>
    </xf>
    <xf numFmtId="0" fontId="25" fillId="3" borderId="10" xfId="2" applyFont="1" applyFill="1" applyBorder="1" applyAlignment="1">
      <alignment horizontal="left" vertical="top" wrapText="1"/>
    </xf>
    <xf numFmtId="0" fontId="25" fillId="3" borderId="10" xfId="2" applyFont="1" applyFill="1" applyBorder="1" applyAlignment="1">
      <alignment horizontal="center" vertical="top" wrapText="1"/>
    </xf>
    <xf numFmtId="0" fontId="19" fillId="0" borderId="0" xfId="2" applyFont="1" applyFill="1" applyAlignment="1">
      <alignment horizontal="center"/>
    </xf>
    <xf numFmtId="0" fontId="21" fillId="0" borderId="7" xfId="2" applyFont="1" applyFill="1" applyBorder="1" applyAlignment="1">
      <alignment horizontal="center" vertical="center"/>
    </xf>
    <xf numFmtId="0" fontId="21" fillId="0" borderId="8" xfId="2" applyFont="1" applyFill="1" applyBorder="1" applyAlignment="1">
      <alignment horizontal="center" vertical="center"/>
    </xf>
    <xf numFmtId="0" fontId="21" fillId="0" borderId="9" xfId="2" applyFont="1" applyFill="1" applyBorder="1" applyAlignment="1">
      <alignment horizontal="center" vertical="center"/>
    </xf>
    <xf numFmtId="0" fontId="21" fillId="0" borderId="15" xfId="2" applyFont="1" applyFill="1" applyBorder="1" applyAlignment="1">
      <alignment horizontal="center" vertical="center"/>
    </xf>
    <xf numFmtId="0" fontId="21" fillId="0" borderId="16" xfId="2" applyFont="1" applyFill="1" applyBorder="1" applyAlignment="1">
      <alignment horizontal="center" vertical="center"/>
    </xf>
    <xf numFmtId="0" fontId="21" fillId="0" borderId="17" xfId="2" applyFont="1" applyFill="1" applyBorder="1" applyAlignment="1">
      <alignment horizontal="center" vertical="center"/>
    </xf>
    <xf numFmtId="0" fontId="22" fillId="0" borderId="10" xfId="2" applyFont="1" applyFill="1" applyBorder="1" applyAlignment="1">
      <alignment horizontal="center" vertical="center" wrapText="1"/>
    </xf>
    <xf numFmtId="0" fontId="22" fillId="0" borderId="11" xfId="2" applyFont="1" applyFill="1" applyBorder="1" applyAlignment="1">
      <alignment horizontal="center" vertical="center" wrapText="1"/>
    </xf>
    <xf numFmtId="0" fontId="22" fillId="0" borderId="12" xfId="2" applyFont="1" applyFill="1" applyBorder="1" applyAlignment="1">
      <alignment horizontal="center" vertical="center" wrapText="1"/>
    </xf>
    <xf numFmtId="0" fontId="22" fillId="0" borderId="13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top" wrapText="1"/>
    </xf>
    <xf numFmtId="3" fontId="25" fillId="0" borderId="10" xfId="2" applyNumberFormat="1" applyFont="1" applyFill="1" applyBorder="1" applyAlignment="1">
      <alignment horizontal="right" vertical="top" wrapText="1"/>
    </xf>
    <xf numFmtId="0" fontId="31" fillId="6" borderId="35" xfId="0" quotePrefix="1" applyFont="1" applyFill="1" applyBorder="1" applyAlignment="1">
      <alignment horizontal="center" vertical="center"/>
    </xf>
    <xf numFmtId="0" fontId="31" fillId="6" borderId="36" xfId="0" quotePrefix="1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</cellXfs>
  <cellStyles count="30">
    <cellStyle name="Comma" xfId="3" builtinId="3"/>
    <cellStyle name="Comma [0] 2" xfId="6"/>
    <cellStyle name="Comma [0] 3" xfId="10"/>
    <cellStyle name="Comma [0] 4" xfId="8"/>
    <cellStyle name="Comma [0] 5" xfId="13"/>
    <cellStyle name="Comma 10" xfId="20"/>
    <cellStyle name="Comma 11" xfId="21"/>
    <cellStyle name="Comma 12" xfId="22"/>
    <cellStyle name="Comma 13" xfId="23"/>
    <cellStyle name="Comma 14" xfId="24"/>
    <cellStyle name="Comma 15" xfId="25"/>
    <cellStyle name="Comma 16" xfId="26"/>
    <cellStyle name="Comma 17" xfId="27"/>
    <cellStyle name="Comma 18" xfId="28"/>
    <cellStyle name="Comma 19" xfId="29"/>
    <cellStyle name="Comma 2" xfId="12"/>
    <cellStyle name="Comma 3" xfId="11"/>
    <cellStyle name="Comma 4" xfId="14"/>
    <cellStyle name="Comma 5" xfId="15"/>
    <cellStyle name="Comma 6" xfId="16"/>
    <cellStyle name="Comma 7" xfId="17"/>
    <cellStyle name="Comma 8" xfId="18"/>
    <cellStyle name="Comma 9" xfId="19"/>
    <cellStyle name="Normal" xfId="0" builtinId="0"/>
    <cellStyle name="Normal 2" xfId="1"/>
    <cellStyle name="Normal 2 2" xfId="7"/>
    <cellStyle name="Normal 3" xfId="2"/>
    <cellStyle name="Normal 3 2" xfId="5"/>
    <cellStyle name="Normal 4" xfId="4"/>
    <cellStyle name="Normal 5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34"/>
  <sheetViews>
    <sheetView tabSelected="1" view="pageBreakPreview" zoomScale="50" zoomScaleNormal="100" zoomScaleSheetLayoutView="50" workbookViewId="0">
      <pane ySplit="13" topLeftCell="A14" activePane="bottomLeft" state="frozen"/>
      <selection pane="bottomLeft" activeCell="W27" sqref="W27"/>
    </sheetView>
  </sheetViews>
  <sheetFormatPr defaultRowHeight="15" x14ac:dyDescent="0.25"/>
  <cols>
    <col min="1" max="1" width="3.5703125" customWidth="1"/>
    <col min="2" max="2" width="20.140625" customWidth="1"/>
    <col min="3" max="3" width="16" customWidth="1"/>
    <col min="4" max="4" width="15.140625" customWidth="1"/>
    <col min="5" max="5" width="16" customWidth="1"/>
    <col min="6" max="6" width="18" customWidth="1"/>
    <col min="7" max="7" width="17" customWidth="1"/>
    <col min="8" max="8" width="19.42578125" customWidth="1"/>
    <col min="9" max="9" width="18.5703125" customWidth="1"/>
    <col min="10" max="11" width="18.42578125" customWidth="1"/>
    <col min="12" max="12" width="19.7109375" customWidth="1"/>
    <col min="13" max="13" width="20.28515625" customWidth="1"/>
    <col min="14" max="14" width="17.5703125" customWidth="1"/>
  </cols>
  <sheetData>
    <row r="1" spans="1:14" ht="15" customHeight="1" x14ac:dyDescent="0.2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15" customHeight="1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4" ht="15" customHeight="1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4" ht="15" customHeight="1" x14ac:dyDescent="0.25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4" ht="15" customHeight="1" x14ac:dyDescent="0.25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</row>
    <row r="6" spans="1:14" ht="21" x14ac:dyDescent="0.35">
      <c r="A6" s="205" t="s">
        <v>660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1:14" ht="21" x14ac:dyDescent="0.35">
      <c r="A7" s="205" t="s">
        <v>671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</row>
    <row r="8" spans="1:14" ht="21" x14ac:dyDescent="0.35">
      <c r="A8" s="205" t="s">
        <v>659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</row>
    <row r="9" spans="1:14" ht="21" x14ac:dyDescent="0.35">
      <c r="A9" s="207" t="s">
        <v>656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</row>
    <row r="10" spans="1:14" ht="15.75" thickBot="1" x14ac:dyDescent="0.3"/>
    <row r="11" spans="1:14" s="106" customFormat="1" ht="31.5" customHeight="1" thickTop="1" thickBot="1" x14ac:dyDescent="0.3">
      <c r="A11" s="200" t="s">
        <v>401</v>
      </c>
      <c r="B11" s="200" t="s">
        <v>619</v>
      </c>
      <c r="C11" s="200" t="s">
        <v>666</v>
      </c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</row>
    <row r="12" spans="1:14" s="106" customFormat="1" ht="16.5" thickTop="1" thickBot="1" x14ac:dyDescent="0.3">
      <c r="A12" s="200"/>
      <c r="B12" s="200"/>
      <c r="C12" s="200">
        <v>2012</v>
      </c>
      <c r="D12" s="200"/>
      <c r="E12" s="200">
        <v>2013</v>
      </c>
      <c r="F12" s="200"/>
      <c r="G12" s="200">
        <v>2014</v>
      </c>
      <c r="H12" s="200"/>
      <c r="I12" s="200">
        <v>2015</v>
      </c>
      <c r="J12" s="200"/>
      <c r="K12" s="200">
        <v>2016</v>
      </c>
      <c r="L12" s="200"/>
      <c r="M12" s="204" t="s">
        <v>655</v>
      </c>
      <c r="N12" s="204"/>
    </row>
    <row r="13" spans="1:14" s="120" customFormat="1" ht="26.25" customHeight="1" thickTop="1" thickBot="1" x14ac:dyDescent="0.3">
      <c r="A13" s="200"/>
      <c r="B13" s="200"/>
      <c r="C13" s="163" t="s">
        <v>650</v>
      </c>
      <c r="D13" s="163" t="s">
        <v>631</v>
      </c>
      <c r="E13" s="163" t="s">
        <v>650</v>
      </c>
      <c r="F13" s="163" t="s">
        <v>631</v>
      </c>
      <c r="G13" s="163" t="s">
        <v>650</v>
      </c>
      <c r="H13" s="163" t="s">
        <v>631</v>
      </c>
      <c r="I13" s="163" t="s">
        <v>650</v>
      </c>
      <c r="J13" s="163" t="s">
        <v>631</v>
      </c>
      <c r="K13" s="163" t="s">
        <v>650</v>
      </c>
      <c r="L13" s="163" t="s">
        <v>631</v>
      </c>
      <c r="M13" s="163" t="s">
        <v>650</v>
      </c>
      <c r="N13" s="163" t="s">
        <v>631</v>
      </c>
    </row>
    <row r="14" spans="1:14" s="105" customFormat="1" ht="31.5" customHeight="1" thickTop="1" x14ac:dyDescent="0.25">
      <c r="A14" s="164">
        <v>1</v>
      </c>
      <c r="B14" s="164" t="s">
        <v>651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</row>
    <row r="15" spans="1:14" s="105" customFormat="1" ht="37.5" customHeight="1" x14ac:dyDescent="0.25">
      <c r="A15" s="164"/>
      <c r="B15" s="164" t="s">
        <v>652</v>
      </c>
      <c r="C15" s="166" t="s">
        <v>439</v>
      </c>
      <c r="D15" s="166" t="s">
        <v>439</v>
      </c>
      <c r="E15" s="166">
        <v>300000000</v>
      </c>
      <c r="F15" s="166">
        <v>378315000</v>
      </c>
      <c r="G15" s="166">
        <v>300000000</v>
      </c>
      <c r="H15" s="166">
        <v>2147415000</v>
      </c>
      <c r="I15" s="166">
        <v>1510160000</v>
      </c>
      <c r="J15" s="166">
        <v>1348610000</v>
      </c>
      <c r="K15" s="166">
        <v>2949000000</v>
      </c>
      <c r="L15" s="166">
        <v>2949075000</v>
      </c>
      <c r="M15" s="166">
        <v>3419709410</v>
      </c>
      <c r="N15" s="166">
        <v>934985000</v>
      </c>
    </row>
    <row r="16" spans="1:14" s="105" customFormat="1" ht="29.25" customHeight="1" x14ac:dyDescent="0.25">
      <c r="A16" s="164">
        <v>2</v>
      </c>
      <c r="B16" s="164" t="s">
        <v>653</v>
      </c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</row>
    <row r="17" spans="1:14" s="105" customFormat="1" ht="38.25" customHeight="1" thickBot="1" x14ac:dyDescent="0.3">
      <c r="A17" s="167"/>
      <c r="B17" s="167" t="s">
        <v>654</v>
      </c>
      <c r="C17" s="168">
        <v>341500000</v>
      </c>
      <c r="D17" s="168">
        <v>441647000</v>
      </c>
      <c r="E17" s="168">
        <v>400000000</v>
      </c>
      <c r="F17" s="168">
        <v>1036246400</v>
      </c>
      <c r="G17" s="168">
        <v>100000000</v>
      </c>
      <c r="H17" s="168">
        <v>291809000</v>
      </c>
      <c r="I17" s="168"/>
      <c r="J17" s="168"/>
      <c r="K17" s="168">
        <v>459556000</v>
      </c>
      <c r="L17" s="168">
        <v>596050920</v>
      </c>
      <c r="M17" s="168">
        <v>575387942</v>
      </c>
      <c r="N17" s="168">
        <v>469108000</v>
      </c>
    </row>
    <row r="18" spans="1:14" s="105" customFormat="1" ht="36.75" customHeight="1" thickTop="1" thickBot="1" x14ac:dyDescent="0.3">
      <c r="A18" s="169"/>
      <c r="B18" s="169"/>
      <c r="C18" s="184">
        <f>SUM(C17)</f>
        <v>341500000</v>
      </c>
      <c r="D18" s="184">
        <f>SUM(D15:D17)</f>
        <v>441647000</v>
      </c>
      <c r="E18" s="184">
        <f>SUM(E15:E17)</f>
        <v>700000000</v>
      </c>
      <c r="F18" s="184">
        <f>SUM(F15:F17)</f>
        <v>1414561400</v>
      </c>
      <c r="G18" s="184">
        <f>SUM(G15:G17)</f>
        <v>400000000</v>
      </c>
      <c r="H18" s="184">
        <f>SUM(H15:H17)</f>
        <v>2439224000</v>
      </c>
      <c r="I18" s="184">
        <f>SUM(I15)</f>
        <v>1510160000</v>
      </c>
      <c r="J18" s="184">
        <f>SUM(J15:J17)</f>
        <v>1348610000</v>
      </c>
      <c r="K18" s="184">
        <f>SUM(K15:K17)</f>
        <v>3408556000</v>
      </c>
      <c r="L18" s="184">
        <f>SUM(L15:L17)</f>
        <v>3545125920</v>
      </c>
      <c r="M18" s="184">
        <f>SUM(M15:M17)</f>
        <v>3995097352</v>
      </c>
      <c r="N18" s="184">
        <f>SUM(N15:N17)</f>
        <v>1404093000</v>
      </c>
    </row>
    <row r="19" spans="1:14" s="105" customFormat="1" ht="34.5" customHeight="1" thickTop="1" x14ac:dyDescent="0.25">
      <c r="A19" s="217" t="s">
        <v>657</v>
      </c>
      <c r="B19" s="217"/>
      <c r="C19" s="217"/>
      <c r="D19" s="217"/>
      <c r="E19" s="217"/>
      <c r="F19" s="218"/>
      <c r="G19" s="170"/>
      <c r="H19" s="170"/>
      <c r="I19" s="170"/>
      <c r="J19" s="170"/>
      <c r="K19" s="170"/>
      <c r="L19" s="170"/>
      <c r="M19" s="171"/>
      <c r="N19" s="171"/>
    </row>
    <row r="20" spans="1:14" s="105" customFormat="1" ht="23.25" customHeight="1" x14ac:dyDescent="0.25">
      <c r="A20" s="172"/>
      <c r="B20" s="172"/>
      <c r="C20" s="172"/>
      <c r="D20" s="172"/>
      <c r="E20" s="172"/>
      <c r="F20" s="173"/>
      <c r="G20" s="173"/>
      <c r="H20" s="173"/>
      <c r="I20" s="173"/>
      <c r="J20" s="173"/>
      <c r="K20" s="173"/>
      <c r="L20" s="173"/>
      <c r="M20" s="174"/>
      <c r="N20" s="174"/>
    </row>
    <row r="21" spans="1:14" ht="21" x14ac:dyDescent="0.25">
      <c r="A21" s="201" t="s">
        <v>661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</row>
    <row r="22" spans="1:14" ht="21" x14ac:dyDescent="0.25">
      <c r="A22" s="201" t="s">
        <v>669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</row>
    <row r="23" spans="1:14" ht="21" x14ac:dyDescent="0.35">
      <c r="A23" s="205" t="s">
        <v>670</v>
      </c>
      <c r="B23" s="205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</row>
    <row r="24" spans="1:14" ht="21" x14ac:dyDescent="0.35">
      <c r="A24" s="207" t="s">
        <v>656</v>
      </c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</row>
    <row r="25" spans="1:14" ht="15.75" thickBot="1" x14ac:dyDescent="0.3">
      <c r="A25" s="175"/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</row>
    <row r="26" spans="1:14" ht="27" customHeight="1" thickTop="1" thickBot="1" x14ac:dyDescent="0.3">
      <c r="A26" s="175"/>
      <c r="B26" s="175"/>
      <c r="C26" s="161" t="s">
        <v>658</v>
      </c>
      <c r="D26" s="202" t="s">
        <v>664</v>
      </c>
      <c r="E26" s="202"/>
      <c r="F26" s="202" t="s">
        <v>663</v>
      </c>
      <c r="G26" s="202"/>
      <c r="H26" s="202" t="s">
        <v>665</v>
      </c>
      <c r="I26" s="203"/>
      <c r="J26" s="215" t="s">
        <v>667</v>
      </c>
      <c r="K26" s="216"/>
      <c r="L26" s="215" t="s">
        <v>668</v>
      </c>
      <c r="M26" s="216"/>
      <c r="N26" s="175"/>
    </row>
    <row r="27" spans="1:14" ht="21" customHeight="1" thickTop="1" thickBot="1" x14ac:dyDescent="0.3">
      <c r="A27" s="175"/>
      <c r="B27" s="175"/>
      <c r="C27" s="177">
        <v>2012</v>
      </c>
      <c r="D27" s="198">
        <v>438373572678.64001</v>
      </c>
      <c r="E27" s="196"/>
      <c r="F27" s="198">
        <v>3689016557.3099999</v>
      </c>
      <c r="G27" s="196"/>
      <c r="H27" s="195">
        <v>441647000</v>
      </c>
      <c r="I27" s="196"/>
      <c r="J27" s="213">
        <f>H27/D27</f>
        <v>1.007467209534001E-3</v>
      </c>
      <c r="K27" s="214"/>
      <c r="L27" s="213">
        <f>H27/F27</f>
        <v>0.11971944097807068</v>
      </c>
      <c r="M27" s="214"/>
      <c r="N27" s="175"/>
    </row>
    <row r="28" spans="1:14" ht="21.75" customHeight="1" thickTop="1" thickBot="1" x14ac:dyDescent="0.3">
      <c r="A28" s="175"/>
      <c r="B28" s="175"/>
      <c r="C28" s="178">
        <v>2013</v>
      </c>
      <c r="D28" s="191">
        <v>495786504873.15002</v>
      </c>
      <c r="E28" s="192"/>
      <c r="F28" s="191">
        <v>5327340928</v>
      </c>
      <c r="G28" s="192"/>
      <c r="H28" s="197">
        <f>F18</f>
        <v>1414561400</v>
      </c>
      <c r="I28" s="192"/>
      <c r="J28" s="213">
        <f t="shared" ref="J28:J30" si="0">H28/D28</f>
        <v>2.8531664054912589E-3</v>
      </c>
      <c r="K28" s="214"/>
      <c r="L28" s="213">
        <f t="shared" ref="L28:L31" si="1">H28/F28</f>
        <v>0.26552860406684303</v>
      </c>
      <c r="M28" s="214"/>
      <c r="N28" s="175"/>
    </row>
    <row r="29" spans="1:14" ht="22.5" customHeight="1" thickTop="1" thickBot="1" x14ac:dyDescent="0.3">
      <c r="A29" s="175"/>
      <c r="B29" s="176"/>
      <c r="C29" s="178">
        <v>2014</v>
      </c>
      <c r="D29" s="191">
        <v>563108840861.42004</v>
      </c>
      <c r="E29" s="192"/>
      <c r="F29" s="191">
        <v>9357405765</v>
      </c>
      <c r="G29" s="192"/>
      <c r="H29" s="191">
        <f>H18</f>
        <v>2439224000</v>
      </c>
      <c r="I29" s="192"/>
      <c r="J29" s="213">
        <f t="shared" si="0"/>
        <v>4.3317096500715179E-3</v>
      </c>
      <c r="K29" s="214"/>
      <c r="L29" s="213">
        <f t="shared" si="1"/>
        <v>0.26067310334276178</v>
      </c>
      <c r="M29" s="214"/>
      <c r="N29" s="175"/>
    </row>
    <row r="30" spans="1:14" ht="21" customHeight="1" thickTop="1" thickBot="1" x14ac:dyDescent="0.3">
      <c r="A30" s="175"/>
      <c r="B30" s="175"/>
      <c r="C30" s="178">
        <v>2015</v>
      </c>
      <c r="D30" s="191">
        <v>571802890055.14001</v>
      </c>
      <c r="E30" s="192"/>
      <c r="F30" s="191">
        <v>11520365059</v>
      </c>
      <c r="G30" s="192"/>
      <c r="H30" s="191">
        <f>J18</f>
        <v>1348610000</v>
      </c>
      <c r="I30" s="192"/>
      <c r="J30" s="213">
        <f t="shared" si="0"/>
        <v>2.358522531898975E-3</v>
      </c>
      <c r="K30" s="214"/>
      <c r="L30" s="213">
        <f t="shared" si="1"/>
        <v>0.11706313064675254</v>
      </c>
      <c r="M30" s="214"/>
      <c r="N30" s="175"/>
    </row>
    <row r="31" spans="1:14" ht="21.75" customHeight="1" thickTop="1" thickBot="1" x14ac:dyDescent="0.3">
      <c r="A31" s="175"/>
      <c r="B31" s="175"/>
      <c r="C31" s="179">
        <v>2016</v>
      </c>
      <c r="D31" s="193">
        <v>575152636957.77002</v>
      </c>
      <c r="E31" s="194"/>
      <c r="F31" s="193">
        <v>8651866891.7199993</v>
      </c>
      <c r="G31" s="194"/>
      <c r="H31" s="193">
        <f>L18</f>
        <v>3545125920</v>
      </c>
      <c r="I31" s="194"/>
      <c r="J31" s="209">
        <f>H31/D31</f>
        <v>6.1638001674680616E-3</v>
      </c>
      <c r="K31" s="210"/>
      <c r="L31" s="209">
        <f t="shared" si="1"/>
        <v>0.40975271168269506</v>
      </c>
      <c r="M31" s="210"/>
      <c r="N31" s="175"/>
    </row>
    <row r="32" spans="1:14" ht="21.75" customHeight="1" thickTop="1" thickBot="1" x14ac:dyDescent="0.3">
      <c r="A32" s="175"/>
      <c r="B32" s="175"/>
      <c r="C32" s="180"/>
      <c r="D32" s="181"/>
      <c r="E32" s="182"/>
      <c r="F32" s="181"/>
      <c r="G32" s="182"/>
      <c r="H32" s="181"/>
      <c r="I32" s="183"/>
      <c r="J32" s="211">
        <f>SUM(J27:K31)/5</f>
        <v>3.3429331928927627E-3</v>
      </c>
      <c r="K32" s="212"/>
      <c r="L32" s="211">
        <f>SUM(L27:M31)/5</f>
        <v>0.2345473981434246</v>
      </c>
      <c r="M32" s="212"/>
      <c r="N32" s="175"/>
    </row>
    <row r="33" spans="1:18" ht="16.5" thickTop="1" x14ac:dyDescent="0.25">
      <c r="A33" s="175"/>
      <c r="B33" s="175"/>
      <c r="C33" s="199" t="s">
        <v>657</v>
      </c>
      <c r="D33" s="199"/>
      <c r="E33" s="199"/>
      <c r="F33" s="199"/>
      <c r="G33" s="199"/>
      <c r="H33" s="199"/>
      <c r="I33" s="199"/>
      <c r="J33" s="173"/>
      <c r="K33" s="173"/>
      <c r="L33" s="173"/>
      <c r="M33" s="173"/>
      <c r="N33" s="173"/>
      <c r="O33" s="157"/>
      <c r="P33" s="157"/>
      <c r="Q33" s="158"/>
      <c r="R33" s="158"/>
    </row>
    <row r="34" spans="1:18" x14ac:dyDescent="0.25">
      <c r="E34" s="190"/>
      <c r="F34" s="190"/>
      <c r="G34" s="190"/>
      <c r="H34" s="190"/>
      <c r="I34" s="190"/>
      <c r="K34" s="162"/>
      <c r="L34" s="159"/>
      <c r="M34" s="159"/>
      <c r="N34" s="159"/>
      <c r="O34" s="159"/>
      <c r="P34" s="159"/>
      <c r="Q34" s="159"/>
      <c r="R34" s="159"/>
    </row>
  </sheetData>
  <mergeCells count="53">
    <mergeCell ref="A19:F19"/>
    <mergeCell ref="L26:M26"/>
    <mergeCell ref="L27:M27"/>
    <mergeCell ref="L28:M28"/>
    <mergeCell ref="L29:M29"/>
    <mergeCell ref="A24:N24"/>
    <mergeCell ref="J31:K31"/>
    <mergeCell ref="D26:E26"/>
    <mergeCell ref="L31:M31"/>
    <mergeCell ref="J32:K32"/>
    <mergeCell ref="L32:M32"/>
    <mergeCell ref="L30:M30"/>
    <mergeCell ref="D31:E31"/>
    <mergeCell ref="J26:K26"/>
    <mergeCell ref="J27:K27"/>
    <mergeCell ref="J28:K28"/>
    <mergeCell ref="J29:K29"/>
    <mergeCell ref="J30:K30"/>
    <mergeCell ref="A1:N1"/>
    <mergeCell ref="A6:N6"/>
    <mergeCell ref="A7:N7"/>
    <mergeCell ref="A8:N8"/>
    <mergeCell ref="A9:N9"/>
    <mergeCell ref="C11:N11"/>
    <mergeCell ref="B11:B13"/>
    <mergeCell ref="A11:A13"/>
    <mergeCell ref="F27:G27"/>
    <mergeCell ref="F28:G28"/>
    <mergeCell ref="A21:N21"/>
    <mergeCell ref="A22:N22"/>
    <mergeCell ref="F26:G26"/>
    <mergeCell ref="H26:I26"/>
    <mergeCell ref="G12:H12"/>
    <mergeCell ref="I12:J12"/>
    <mergeCell ref="K12:L12"/>
    <mergeCell ref="M12:N12"/>
    <mergeCell ref="E12:F12"/>
    <mergeCell ref="C12:D12"/>
    <mergeCell ref="A23:N23"/>
    <mergeCell ref="E34:I34"/>
    <mergeCell ref="F30:G30"/>
    <mergeCell ref="F31:G31"/>
    <mergeCell ref="H27:I27"/>
    <mergeCell ref="H28:I28"/>
    <mergeCell ref="H29:I29"/>
    <mergeCell ref="H30:I30"/>
    <mergeCell ref="H31:I31"/>
    <mergeCell ref="F29:G29"/>
    <mergeCell ref="D27:E27"/>
    <mergeCell ref="D28:E28"/>
    <mergeCell ref="D29:E29"/>
    <mergeCell ref="D30:E30"/>
    <mergeCell ref="C33:I33"/>
  </mergeCells>
  <printOptions horizontalCentered="1"/>
  <pageMargins left="0.78740157480314965" right="0.78740157480314965" top="1.1811023622047245" bottom="1.1811023622047245" header="0.31496062992125984" footer="0.11811023622047245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1"/>
  <sheetViews>
    <sheetView zoomScale="80" zoomScaleNormal="80" workbookViewId="0">
      <pane ySplit="8" topLeftCell="A9" activePane="bottomLeft" state="frozen"/>
      <selection pane="bottomLeft" activeCell="Q11" sqref="Q11"/>
    </sheetView>
  </sheetViews>
  <sheetFormatPr defaultRowHeight="15" x14ac:dyDescent="0.25"/>
  <cols>
    <col min="1" max="1" width="3.140625" customWidth="1"/>
    <col min="2" max="4" width="2" bestFit="1" customWidth="1"/>
    <col min="5" max="5" width="23.28515625" customWidth="1"/>
    <col min="6" max="6" width="32" customWidth="1"/>
    <col min="7" max="7" width="15.42578125" customWidth="1"/>
    <col min="8" max="8" width="19.7109375" customWidth="1"/>
    <col min="9" max="9" width="12.42578125" customWidth="1"/>
    <col min="10" max="10" width="11.42578125" customWidth="1"/>
    <col min="11" max="11" width="12.140625" customWidth="1"/>
    <col min="12" max="12" width="13.5703125" customWidth="1"/>
    <col min="13" max="13" width="27.28515625" customWidth="1"/>
    <col min="14" max="14" width="18.7109375" customWidth="1"/>
  </cols>
  <sheetData>
    <row r="1" spans="1:20" x14ac:dyDescent="0.25">
      <c r="A1" s="219" t="s">
        <v>614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1:20" x14ac:dyDescent="0.25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</row>
    <row r="4" spans="1:20" s="7" customFormat="1" x14ac:dyDescent="0.25">
      <c r="A4" s="6" t="s">
        <v>11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 t="s">
        <v>0</v>
      </c>
      <c r="N4" s="6"/>
      <c r="O4" s="6"/>
      <c r="P4" s="6"/>
      <c r="Q4" s="6"/>
      <c r="R4" s="6"/>
      <c r="S4" s="6"/>
      <c r="T4" s="6"/>
    </row>
    <row r="5" spans="1:20" s="12" customFormat="1" ht="44.25" customHeight="1" x14ac:dyDescent="0.25">
      <c r="A5" s="222" t="s">
        <v>1</v>
      </c>
      <c r="B5" s="222"/>
      <c r="C5" s="222"/>
      <c r="D5" s="222"/>
      <c r="E5" s="221" t="s">
        <v>2</v>
      </c>
      <c r="F5" s="221" t="s">
        <v>9</v>
      </c>
      <c r="G5" s="221" t="s">
        <v>127</v>
      </c>
      <c r="H5" s="221" t="s">
        <v>132</v>
      </c>
      <c r="I5" s="221" t="s">
        <v>131</v>
      </c>
      <c r="J5" s="221"/>
      <c r="K5" s="221"/>
      <c r="L5" s="223" t="s">
        <v>133</v>
      </c>
      <c r="M5" s="221" t="s">
        <v>134</v>
      </c>
      <c r="N5" s="221"/>
      <c r="O5" s="11"/>
      <c r="P5" s="11"/>
      <c r="Q5" s="11"/>
      <c r="R5" s="11"/>
      <c r="S5" s="11"/>
      <c r="T5" s="11"/>
    </row>
    <row r="6" spans="1:20" s="12" customFormat="1" ht="40.5" customHeight="1" x14ac:dyDescent="0.25">
      <c r="A6" s="222"/>
      <c r="B6" s="222"/>
      <c r="C6" s="222"/>
      <c r="D6" s="222"/>
      <c r="E6" s="221"/>
      <c r="F6" s="221"/>
      <c r="G6" s="221"/>
      <c r="H6" s="221"/>
      <c r="I6" s="223" t="s">
        <v>129</v>
      </c>
      <c r="J6" s="223" t="s">
        <v>130</v>
      </c>
      <c r="K6" s="223" t="s">
        <v>10</v>
      </c>
      <c r="L6" s="225"/>
      <c r="M6" s="102" t="s">
        <v>128</v>
      </c>
      <c r="N6" s="102" t="s">
        <v>4</v>
      </c>
      <c r="O6" s="11"/>
      <c r="P6" s="11"/>
      <c r="Q6" s="11"/>
      <c r="R6" s="11"/>
      <c r="S6" s="11"/>
      <c r="T6" s="11"/>
    </row>
    <row r="7" spans="1:20" s="12" customFormat="1" x14ac:dyDescent="0.25">
      <c r="A7" s="222"/>
      <c r="B7" s="222"/>
      <c r="C7" s="222"/>
      <c r="D7" s="222"/>
      <c r="E7" s="221"/>
      <c r="F7" s="221"/>
      <c r="G7" s="221"/>
      <c r="H7" s="221"/>
      <c r="I7" s="224"/>
      <c r="J7" s="224"/>
      <c r="K7" s="224"/>
      <c r="L7" s="224"/>
      <c r="M7" s="103" t="s">
        <v>3</v>
      </c>
      <c r="N7" s="103" t="s">
        <v>5</v>
      </c>
      <c r="O7" s="11"/>
      <c r="P7" s="11"/>
      <c r="Q7" s="11"/>
      <c r="R7" s="11"/>
      <c r="S7" s="11"/>
      <c r="T7" s="11"/>
    </row>
    <row r="8" spans="1:20" s="12" customFormat="1" x14ac:dyDescent="0.25">
      <c r="A8" s="220">
        <v>1</v>
      </c>
      <c r="B8" s="220"/>
      <c r="C8" s="220"/>
      <c r="D8" s="220"/>
      <c r="E8" s="104">
        <v>2</v>
      </c>
      <c r="F8" s="104">
        <v>3</v>
      </c>
      <c r="G8" s="104">
        <v>4</v>
      </c>
      <c r="H8" s="104">
        <v>5</v>
      </c>
      <c r="I8" s="104">
        <v>6</v>
      </c>
      <c r="J8" s="104">
        <v>7</v>
      </c>
      <c r="K8" s="104" t="s">
        <v>6</v>
      </c>
      <c r="L8" s="104">
        <v>9</v>
      </c>
      <c r="M8" s="104" t="s">
        <v>7</v>
      </c>
      <c r="N8" s="104" t="s">
        <v>8</v>
      </c>
      <c r="O8" s="11"/>
      <c r="P8" s="11"/>
      <c r="Q8" s="11"/>
      <c r="R8" s="11"/>
      <c r="S8" s="11"/>
      <c r="T8" s="11"/>
    </row>
    <row r="9" spans="1:20" s="7" customFormat="1" ht="30" x14ac:dyDescent="0.25">
      <c r="A9" s="8"/>
      <c r="B9" s="8"/>
      <c r="C9" s="8"/>
      <c r="D9" s="8"/>
      <c r="E9" s="9" t="s">
        <v>12</v>
      </c>
      <c r="F9" s="8"/>
      <c r="G9" s="15"/>
      <c r="H9" s="15"/>
      <c r="I9" s="15"/>
      <c r="J9" s="15"/>
      <c r="K9" s="15"/>
      <c r="L9" s="15"/>
      <c r="M9" s="15"/>
      <c r="N9" s="15"/>
      <c r="O9" s="6"/>
      <c r="P9" s="6"/>
      <c r="Q9" s="6"/>
      <c r="R9" s="6"/>
      <c r="S9" s="6"/>
      <c r="T9" s="6"/>
    </row>
    <row r="10" spans="1:20" s="7" customFormat="1" ht="45" x14ac:dyDescent="0.25">
      <c r="A10" s="10">
        <v>0</v>
      </c>
      <c r="B10" s="10">
        <v>1</v>
      </c>
      <c r="C10" s="10"/>
      <c r="D10" s="10"/>
      <c r="E10" s="10" t="s">
        <v>13</v>
      </c>
      <c r="F10" s="13" t="s">
        <v>135</v>
      </c>
      <c r="G10" s="16">
        <f>SUM(G11:G27)</f>
        <v>912</v>
      </c>
      <c r="H10" s="16">
        <f>SUM(H11:H27)</f>
        <v>552</v>
      </c>
      <c r="I10" s="16">
        <f>SUM(I11:I27)</f>
        <v>168</v>
      </c>
      <c r="J10" s="16">
        <f>SUM(J11:J27)</f>
        <v>168</v>
      </c>
      <c r="K10" s="16">
        <f>(J10/I10)*100</f>
        <v>100</v>
      </c>
      <c r="L10" s="16">
        <f>SUM(L11:L27)</f>
        <v>168</v>
      </c>
      <c r="M10" s="16">
        <f>H10+J10+L10</f>
        <v>888</v>
      </c>
      <c r="N10" s="16">
        <f>(M10/G10)*100</f>
        <v>97.368421052631575</v>
      </c>
      <c r="O10" s="6"/>
      <c r="P10" s="6"/>
      <c r="Q10" s="6"/>
      <c r="R10" s="6"/>
      <c r="S10" s="6"/>
      <c r="T10" s="6"/>
    </row>
    <row r="11" spans="1:20" ht="30" x14ac:dyDescent="0.25">
      <c r="A11" s="5">
        <v>0</v>
      </c>
      <c r="B11" s="5">
        <v>1</v>
      </c>
      <c r="C11" s="5">
        <v>0</v>
      </c>
      <c r="D11" s="5">
        <v>0</v>
      </c>
      <c r="E11" s="5" t="s">
        <v>14</v>
      </c>
      <c r="F11" s="14" t="s">
        <v>136</v>
      </c>
      <c r="G11" s="17">
        <v>60</v>
      </c>
      <c r="H11" s="17">
        <v>36</v>
      </c>
      <c r="I11" s="17">
        <v>12</v>
      </c>
      <c r="J11" s="17">
        <v>12</v>
      </c>
      <c r="K11" s="17">
        <f>(J11/I11)*100</f>
        <v>100</v>
      </c>
      <c r="L11" s="17">
        <v>12</v>
      </c>
      <c r="M11" s="18">
        <f>H11+J11+L11</f>
        <v>60</v>
      </c>
      <c r="N11" s="17">
        <f>(M11/G11)*100</f>
        <v>100</v>
      </c>
      <c r="O11" s="1"/>
      <c r="P11" s="1"/>
      <c r="Q11" s="1"/>
      <c r="R11" s="1"/>
      <c r="S11" s="1"/>
      <c r="T11" s="1"/>
    </row>
    <row r="12" spans="1:20" ht="45" x14ac:dyDescent="0.25">
      <c r="A12" s="5">
        <v>0</v>
      </c>
      <c r="B12" s="5">
        <v>2</v>
      </c>
      <c r="C12" s="5">
        <v>0</v>
      </c>
      <c r="D12" s="5">
        <v>0</v>
      </c>
      <c r="E12" s="5" t="s">
        <v>15</v>
      </c>
      <c r="F12" s="4" t="s">
        <v>137</v>
      </c>
      <c r="G12" s="19">
        <v>60</v>
      </c>
      <c r="H12" s="19">
        <v>36</v>
      </c>
      <c r="I12" s="19">
        <v>12</v>
      </c>
      <c r="J12" s="19">
        <v>12</v>
      </c>
      <c r="K12" s="17">
        <f t="shared" ref="K12:K27" si="0">(J12/I12)*100</f>
        <v>100</v>
      </c>
      <c r="L12" s="19">
        <v>12</v>
      </c>
      <c r="M12" s="20">
        <f t="shared" ref="M12:M27" si="1">H12+J12+L12</f>
        <v>60</v>
      </c>
      <c r="N12" s="17">
        <f t="shared" ref="N12:N27" si="2">(M12/G12)*100</f>
        <v>100</v>
      </c>
      <c r="O12" s="1"/>
      <c r="P12" s="1"/>
      <c r="Q12" s="1"/>
      <c r="R12" s="1"/>
      <c r="S12" s="1"/>
      <c r="T12" s="1"/>
    </row>
    <row r="13" spans="1:20" ht="30" x14ac:dyDescent="0.25">
      <c r="A13" s="5">
        <v>0</v>
      </c>
      <c r="B13" s="5">
        <v>7</v>
      </c>
      <c r="C13" s="5">
        <v>0</v>
      </c>
      <c r="D13" s="5">
        <v>0</v>
      </c>
      <c r="E13" s="5" t="s">
        <v>16</v>
      </c>
      <c r="F13" s="4" t="s">
        <v>138</v>
      </c>
      <c r="G13" s="19">
        <v>60</v>
      </c>
      <c r="H13" s="19">
        <v>36</v>
      </c>
      <c r="I13" s="19">
        <v>12</v>
      </c>
      <c r="J13" s="19">
        <v>12</v>
      </c>
      <c r="K13" s="17">
        <f t="shared" si="0"/>
        <v>100</v>
      </c>
      <c r="L13" s="19">
        <v>12</v>
      </c>
      <c r="M13" s="20">
        <f t="shared" si="1"/>
        <v>60</v>
      </c>
      <c r="N13" s="17">
        <f t="shared" si="2"/>
        <v>100</v>
      </c>
      <c r="O13" s="1"/>
      <c r="P13" s="1"/>
      <c r="Q13" s="1"/>
      <c r="R13" s="1"/>
      <c r="S13" s="1"/>
      <c r="T13" s="1"/>
    </row>
    <row r="14" spans="1:20" ht="30" x14ac:dyDescent="0.25">
      <c r="A14" s="5">
        <v>0</v>
      </c>
      <c r="B14" s="5">
        <v>8</v>
      </c>
      <c r="C14" s="5">
        <v>0</v>
      </c>
      <c r="D14" s="5">
        <v>0</v>
      </c>
      <c r="E14" s="5" t="s">
        <v>17</v>
      </c>
      <c r="F14" s="4" t="s">
        <v>139</v>
      </c>
      <c r="G14" s="19">
        <v>60</v>
      </c>
      <c r="H14" s="19">
        <v>36</v>
      </c>
      <c r="I14" s="19">
        <v>12</v>
      </c>
      <c r="J14" s="19">
        <v>12</v>
      </c>
      <c r="K14" s="17">
        <f t="shared" si="0"/>
        <v>100</v>
      </c>
      <c r="L14" s="19">
        <v>12</v>
      </c>
      <c r="M14" s="20">
        <f t="shared" si="1"/>
        <v>60</v>
      </c>
      <c r="N14" s="17">
        <f t="shared" si="2"/>
        <v>100</v>
      </c>
      <c r="O14" s="1"/>
      <c r="P14" s="1"/>
      <c r="Q14" s="1"/>
      <c r="R14" s="1"/>
      <c r="S14" s="1"/>
      <c r="T14" s="1"/>
    </row>
    <row r="15" spans="1:20" ht="45" x14ac:dyDescent="0.25">
      <c r="A15" s="5">
        <v>0</v>
      </c>
      <c r="B15" s="5">
        <v>9</v>
      </c>
      <c r="C15" s="5">
        <v>0</v>
      </c>
      <c r="D15" s="5">
        <v>0</v>
      </c>
      <c r="E15" s="5" t="s">
        <v>18</v>
      </c>
      <c r="F15" s="4" t="s">
        <v>140</v>
      </c>
      <c r="G15" s="19">
        <v>60</v>
      </c>
      <c r="H15" s="19">
        <v>36</v>
      </c>
      <c r="I15" s="19">
        <v>12</v>
      </c>
      <c r="J15" s="19">
        <v>12</v>
      </c>
      <c r="K15" s="17">
        <f t="shared" si="0"/>
        <v>100</v>
      </c>
      <c r="L15" s="19">
        <v>12</v>
      </c>
      <c r="M15" s="20">
        <f t="shared" si="1"/>
        <v>60</v>
      </c>
      <c r="N15" s="17">
        <f t="shared" si="2"/>
        <v>100</v>
      </c>
      <c r="O15" s="1"/>
      <c r="P15" s="1"/>
      <c r="Q15" s="1"/>
      <c r="R15" s="1"/>
      <c r="S15" s="1"/>
      <c r="T15" s="1"/>
    </row>
    <row r="16" spans="1:20" ht="45" x14ac:dyDescent="0.25">
      <c r="A16" s="5">
        <v>1</v>
      </c>
      <c r="B16" s="5">
        <v>0</v>
      </c>
      <c r="C16" s="5">
        <v>0</v>
      </c>
      <c r="D16" s="5">
        <v>0</v>
      </c>
      <c r="E16" s="5" t="s">
        <v>19</v>
      </c>
      <c r="F16" s="4" t="s">
        <v>141</v>
      </c>
      <c r="G16" s="19">
        <v>60</v>
      </c>
      <c r="H16" s="19">
        <v>36</v>
      </c>
      <c r="I16" s="19">
        <v>12</v>
      </c>
      <c r="J16" s="19">
        <v>12</v>
      </c>
      <c r="K16" s="17">
        <f t="shared" si="0"/>
        <v>100</v>
      </c>
      <c r="L16" s="19">
        <v>12</v>
      </c>
      <c r="M16" s="20">
        <f t="shared" si="1"/>
        <v>60</v>
      </c>
      <c r="N16" s="17">
        <f t="shared" si="2"/>
        <v>100</v>
      </c>
      <c r="O16" s="1"/>
      <c r="P16" s="1"/>
      <c r="Q16" s="1"/>
      <c r="R16" s="1"/>
      <c r="S16" s="1"/>
      <c r="T16" s="1"/>
    </row>
    <row r="17" spans="1:20" ht="45" x14ac:dyDescent="0.25">
      <c r="A17" s="5">
        <v>1</v>
      </c>
      <c r="B17" s="5">
        <v>1</v>
      </c>
      <c r="C17" s="5">
        <v>0</v>
      </c>
      <c r="D17" s="5">
        <v>0</v>
      </c>
      <c r="E17" s="5" t="s">
        <v>20</v>
      </c>
      <c r="F17" s="4" t="s">
        <v>142</v>
      </c>
      <c r="G17" s="19">
        <v>60</v>
      </c>
      <c r="H17" s="19">
        <v>36</v>
      </c>
      <c r="I17" s="19">
        <v>12</v>
      </c>
      <c r="J17" s="19">
        <v>12</v>
      </c>
      <c r="K17" s="17">
        <f t="shared" si="0"/>
        <v>100</v>
      </c>
      <c r="L17" s="19">
        <v>12</v>
      </c>
      <c r="M17" s="20">
        <f t="shared" si="1"/>
        <v>60</v>
      </c>
      <c r="N17" s="17">
        <f t="shared" si="2"/>
        <v>100</v>
      </c>
      <c r="O17" s="1"/>
      <c r="P17" s="1"/>
      <c r="Q17" s="1"/>
      <c r="R17" s="1"/>
      <c r="S17" s="1"/>
      <c r="T17" s="1"/>
    </row>
    <row r="18" spans="1:20" ht="45" x14ac:dyDescent="0.25">
      <c r="A18" s="5">
        <v>1</v>
      </c>
      <c r="B18" s="5">
        <v>3</v>
      </c>
      <c r="C18" s="5">
        <v>0</v>
      </c>
      <c r="D18" s="5">
        <v>0</v>
      </c>
      <c r="E18" s="5" t="s">
        <v>21</v>
      </c>
      <c r="F18" s="4" t="s">
        <v>143</v>
      </c>
      <c r="G18" s="19">
        <v>60</v>
      </c>
      <c r="H18" s="19">
        <v>36</v>
      </c>
      <c r="I18" s="19">
        <v>12</v>
      </c>
      <c r="J18" s="19">
        <v>12</v>
      </c>
      <c r="K18" s="17">
        <f t="shared" si="0"/>
        <v>100</v>
      </c>
      <c r="L18" s="19">
        <v>12</v>
      </c>
      <c r="M18" s="20">
        <f t="shared" si="1"/>
        <v>60</v>
      </c>
      <c r="N18" s="17">
        <f t="shared" si="2"/>
        <v>100</v>
      </c>
      <c r="O18" s="1"/>
      <c r="P18" s="1"/>
      <c r="Q18" s="1"/>
      <c r="R18" s="1"/>
      <c r="S18" s="1"/>
      <c r="T18" s="1"/>
    </row>
    <row r="19" spans="1:20" ht="30" x14ac:dyDescent="0.25">
      <c r="A19" s="5">
        <v>1</v>
      </c>
      <c r="B19" s="5">
        <v>6</v>
      </c>
      <c r="C19" s="5">
        <v>0</v>
      </c>
      <c r="D19" s="5">
        <v>0</v>
      </c>
      <c r="E19" s="5" t="s">
        <v>22</v>
      </c>
      <c r="F19" s="4" t="s">
        <v>144</v>
      </c>
      <c r="G19" s="19">
        <v>60</v>
      </c>
      <c r="H19" s="19">
        <v>36</v>
      </c>
      <c r="I19" s="19">
        <v>12</v>
      </c>
      <c r="J19" s="19">
        <v>12</v>
      </c>
      <c r="K19" s="17">
        <f t="shared" si="0"/>
        <v>100</v>
      </c>
      <c r="L19" s="19">
        <v>12</v>
      </c>
      <c r="M19" s="20">
        <f t="shared" si="1"/>
        <v>60</v>
      </c>
      <c r="N19" s="17">
        <f t="shared" si="2"/>
        <v>100</v>
      </c>
      <c r="O19" s="1"/>
      <c r="P19" s="1"/>
      <c r="Q19" s="1"/>
      <c r="R19" s="1"/>
      <c r="S19" s="1"/>
      <c r="T19" s="1"/>
    </row>
    <row r="20" spans="1:20" ht="45" x14ac:dyDescent="0.25">
      <c r="A20" s="5">
        <v>1</v>
      </c>
      <c r="B20" s="5">
        <v>7</v>
      </c>
      <c r="C20" s="5">
        <v>0</v>
      </c>
      <c r="D20" s="5">
        <v>0</v>
      </c>
      <c r="E20" s="5" t="s">
        <v>23</v>
      </c>
      <c r="F20" s="4" t="s">
        <v>145</v>
      </c>
      <c r="G20" s="19">
        <v>60</v>
      </c>
      <c r="H20" s="19">
        <v>36</v>
      </c>
      <c r="I20" s="19">
        <v>12</v>
      </c>
      <c r="J20" s="19">
        <v>12</v>
      </c>
      <c r="K20" s="17">
        <f t="shared" si="0"/>
        <v>100</v>
      </c>
      <c r="L20" s="19">
        <v>0</v>
      </c>
      <c r="M20" s="20">
        <f t="shared" si="1"/>
        <v>48</v>
      </c>
      <c r="N20" s="17">
        <f t="shared" si="2"/>
        <v>80</v>
      </c>
      <c r="O20" s="1"/>
      <c r="P20" s="1"/>
      <c r="Q20" s="1"/>
      <c r="R20" s="1"/>
      <c r="S20" s="1"/>
      <c r="T20" s="1"/>
    </row>
    <row r="21" spans="1:20" ht="45" x14ac:dyDescent="0.25">
      <c r="A21" s="5">
        <v>1</v>
      </c>
      <c r="B21" s="5">
        <v>8</v>
      </c>
      <c r="C21" s="5">
        <v>0</v>
      </c>
      <c r="D21" s="5">
        <v>0</v>
      </c>
      <c r="E21" s="5" t="s">
        <v>24</v>
      </c>
      <c r="F21" s="4" t="s">
        <v>146</v>
      </c>
      <c r="G21" s="19">
        <v>60</v>
      </c>
      <c r="H21" s="19">
        <v>36</v>
      </c>
      <c r="I21" s="19">
        <v>12</v>
      </c>
      <c r="J21" s="19">
        <v>12</v>
      </c>
      <c r="K21" s="17">
        <f t="shared" si="0"/>
        <v>100</v>
      </c>
      <c r="L21" s="19">
        <v>12</v>
      </c>
      <c r="M21" s="20">
        <f t="shared" si="1"/>
        <v>60</v>
      </c>
      <c r="N21" s="17">
        <f t="shared" si="2"/>
        <v>100</v>
      </c>
      <c r="O21" s="1"/>
      <c r="P21" s="1"/>
      <c r="Q21" s="1"/>
      <c r="R21" s="1"/>
      <c r="S21" s="1"/>
      <c r="T21" s="1"/>
    </row>
    <row r="22" spans="1:20" ht="60" x14ac:dyDescent="0.25">
      <c r="A22" s="5">
        <v>1</v>
      </c>
      <c r="B22" s="5">
        <v>9</v>
      </c>
      <c r="C22" s="5">
        <v>0</v>
      </c>
      <c r="D22" s="5">
        <v>0</v>
      </c>
      <c r="E22" s="5" t="s">
        <v>25</v>
      </c>
      <c r="F22" s="4" t="s">
        <v>147</v>
      </c>
      <c r="G22" s="19">
        <v>60</v>
      </c>
      <c r="H22" s="19">
        <v>36</v>
      </c>
      <c r="I22" s="19">
        <v>12</v>
      </c>
      <c r="J22" s="19">
        <v>12</v>
      </c>
      <c r="K22" s="17">
        <f t="shared" si="0"/>
        <v>100</v>
      </c>
      <c r="L22" s="19">
        <v>12</v>
      </c>
      <c r="M22" s="20">
        <f t="shared" si="1"/>
        <v>60</v>
      </c>
      <c r="N22" s="17">
        <f t="shared" si="2"/>
        <v>100</v>
      </c>
      <c r="O22" s="1"/>
      <c r="P22" s="1"/>
      <c r="Q22" s="1"/>
      <c r="R22" s="1"/>
      <c r="S22" s="1"/>
      <c r="T22" s="1"/>
    </row>
    <row r="23" spans="1:20" ht="30" x14ac:dyDescent="0.25">
      <c r="A23" s="5">
        <v>5</v>
      </c>
      <c r="B23" s="5">
        <v>1</v>
      </c>
      <c r="C23" s="5">
        <v>0</v>
      </c>
      <c r="D23" s="5">
        <v>0</v>
      </c>
      <c r="E23" s="5" t="s">
        <v>26</v>
      </c>
      <c r="F23" s="4" t="s">
        <v>148</v>
      </c>
      <c r="G23" s="19">
        <v>60</v>
      </c>
      <c r="H23" s="19">
        <v>36</v>
      </c>
      <c r="I23" s="19">
        <v>12</v>
      </c>
      <c r="J23" s="19">
        <v>12</v>
      </c>
      <c r="K23" s="17">
        <f t="shared" si="0"/>
        <v>100</v>
      </c>
      <c r="L23" s="19">
        <v>12</v>
      </c>
      <c r="M23" s="20">
        <f t="shared" si="1"/>
        <v>60</v>
      </c>
      <c r="N23" s="17">
        <f t="shared" si="2"/>
        <v>100</v>
      </c>
      <c r="O23" s="1"/>
      <c r="P23" s="1"/>
      <c r="Q23" s="1"/>
      <c r="R23" s="1"/>
      <c r="S23" s="1"/>
      <c r="T23" s="1"/>
    </row>
    <row r="24" spans="1:20" ht="60" x14ac:dyDescent="0.25">
      <c r="A24" s="5">
        <v>6</v>
      </c>
      <c r="B24" s="5">
        <v>7</v>
      </c>
      <c r="C24" s="5">
        <v>0</v>
      </c>
      <c r="D24" s="5">
        <v>0</v>
      </c>
      <c r="E24" s="5" t="s">
        <v>27</v>
      </c>
      <c r="F24" s="4" t="s">
        <v>149</v>
      </c>
      <c r="G24" s="19">
        <v>36</v>
      </c>
      <c r="H24" s="19">
        <v>36</v>
      </c>
      <c r="I24" s="19">
        <v>0</v>
      </c>
      <c r="J24" s="19">
        <v>0</v>
      </c>
      <c r="K24" s="17" t="e">
        <f t="shared" si="0"/>
        <v>#DIV/0!</v>
      </c>
      <c r="L24" s="19">
        <v>0</v>
      </c>
      <c r="M24" s="20">
        <f t="shared" si="1"/>
        <v>36</v>
      </c>
      <c r="N24" s="17">
        <f t="shared" si="2"/>
        <v>100</v>
      </c>
      <c r="O24" s="1"/>
      <c r="P24" s="1"/>
      <c r="Q24" s="1"/>
      <c r="R24" s="1"/>
      <c r="S24" s="1"/>
      <c r="T24" s="1"/>
    </row>
    <row r="25" spans="1:20" ht="30" x14ac:dyDescent="0.25">
      <c r="A25" s="5">
        <v>7</v>
      </c>
      <c r="B25" s="5">
        <v>6</v>
      </c>
      <c r="C25" s="5">
        <v>0</v>
      </c>
      <c r="D25" s="5">
        <v>0</v>
      </c>
      <c r="E25" s="5" t="s">
        <v>28</v>
      </c>
      <c r="F25" s="4" t="s">
        <v>150</v>
      </c>
      <c r="G25" s="19">
        <v>12</v>
      </c>
      <c r="H25" s="19">
        <v>12</v>
      </c>
      <c r="I25" s="19">
        <v>0</v>
      </c>
      <c r="J25" s="19">
        <v>0</v>
      </c>
      <c r="K25" s="17" t="e">
        <f t="shared" si="0"/>
        <v>#DIV/0!</v>
      </c>
      <c r="L25" s="19">
        <v>0</v>
      </c>
      <c r="M25" s="20">
        <f t="shared" si="1"/>
        <v>12</v>
      </c>
      <c r="N25" s="17">
        <f t="shared" si="2"/>
        <v>100</v>
      </c>
      <c r="O25" s="1"/>
      <c r="P25" s="1"/>
      <c r="Q25" s="1"/>
      <c r="R25" s="1"/>
      <c r="S25" s="1"/>
      <c r="T25" s="1"/>
    </row>
    <row r="26" spans="1:20" ht="45" x14ac:dyDescent="0.25">
      <c r="A26" s="5">
        <v>8</v>
      </c>
      <c r="B26" s="5">
        <v>8</v>
      </c>
      <c r="C26" s="5">
        <v>0</v>
      </c>
      <c r="D26" s="5">
        <v>0</v>
      </c>
      <c r="E26" s="5" t="s">
        <v>29</v>
      </c>
      <c r="F26" s="4" t="s">
        <v>151</v>
      </c>
      <c r="G26" s="19">
        <v>24</v>
      </c>
      <c r="H26" s="19">
        <v>0</v>
      </c>
      <c r="I26" s="19">
        <v>12</v>
      </c>
      <c r="J26" s="19">
        <v>12</v>
      </c>
      <c r="K26" s="17">
        <f t="shared" si="0"/>
        <v>100</v>
      </c>
      <c r="L26" s="19">
        <v>12</v>
      </c>
      <c r="M26" s="20">
        <f t="shared" si="1"/>
        <v>24</v>
      </c>
      <c r="N26" s="17">
        <f t="shared" si="2"/>
        <v>100</v>
      </c>
    </row>
    <row r="27" spans="1:20" ht="60" x14ac:dyDescent="0.25">
      <c r="A27" s="5">
        <v>1</v>
      </c>
      <c r="B27" s="5">
        <v>2</v>
      </c>
      <c r="C27" s="5">
        <v>0</v>
      </c>
      <c r="D27" s="5">
        <v>0</v>
      </c>
      <c r="E27" s="5" t="s">
        <v>30</v>
      </c>
      <c r="F27" s="4" t="s">
        <v>152</v>
      </c>
      <c r="G27" s="19">
        <v>60</v>
      </c>
      <c r="H27" s="19">
        <v>36</v>
      </c>
      <c r="I27" s="19">
        <v>0</v>
      </c>
      <c r="J27" s="19">
        <v>0</v>
      </c>
      <c r="K27" s="17" t="e">
        <f t="shared" si="0"/>
        <v>#DIV/0!</v>
      </c>
      <c r="L27" s="19">
        <v>12</v>
      </c>
      <c r="M27" s="20">
        <f t="shared" si="1"/>
        <v>48</v>
      </c>
      <c r="N27" s="17">
        <f t="shared" si="2"/>
        <v>80</v>
      </c>
    </row>
    <row r="28" spans="1:20" x14ac:dyDescent="0.25">
      <c r="A28" s="5"/>
      <c r="B28" s="5"/>
      <c r="C28" s="5"/>
      <c r="D28" s="5"/>
      <c r="E28" s="5"/>
      <c r="F28" s="2"/>
      <c r="G28" s="21"/>
      <c r="H28" s="21"/>
      <c r="I28" s="21"/>
      <c r="J28" s="21"/>
      <c r="K28" s="21"/>
      <c r="L28" s="21"/>
      <c r="M28" s="21"/>
      <c r="N28" s="21"/>
    </row>
    <row r="29" spans="1:20" s="7" customFormat="1" ht="60" x14ac:dyDescent="0.25">
      <c r="A29" s="10">
        <v>0</v>
      </c>
      <c r="B29" s="10">
        <v>2</v>
      </c>
      <c r="C29" s="10"/>
      <c r="D29" s="10"/>
      <c r="E29" s="10" t="s">
        <v>31</v>
      </c>
      <c r="F29" s="13" t="s">
        <v>153</v>
      </c>
      <c r="G29" s="16">
        <f>SUM(G30:G39)</f>
        <v>309</v>
      </c>
      <c r="H29" s="16">
        <f>SUM(H30:H39)</f>
        <v>232</v>
      </c>
      <c r="I29" s="16">
        <f>SUM(I30:I39)</f>
        <v>33</v>
      </c>
      <c r="J29" s="16">
        <f>SUM(J30:J39)</f>
        <v>33</v>
      </c>
      <c r="K29" s="16">
        <f>(J29/I29)*100</f>
        <v>100</v>
      </c>
      <c r="L29" s="16">
        <f>SUM(L30:L39)</f>
        <v>44</v>
      </c>
      <c r="M29" s="16">
        <f>H29+J29+L29</f>
        <v>309</v>
      </c>
      <c r="N29" s="16">
        <f>(M29/G29)*100</f>
        <v>100</v>
      </c>
    </row>
    <row r="30" spans="1:20" ht="30" x14ac:dyDescent="0.25">
      <c r="A30" s="5">
        <v>0</v>
      </c>
      <c r="B30" s="5">
        <v>5</v>
      </c>
      <c r="C30" s="5">
        <v>0</v>
      </c>
      <c r="D30" s="5">
        <v>0</v>
      </c>
      <c r="E30" s="5" t="s">
        <v>32</v>
      </c>
      <c r="F30" s="4" t="s">
        <v>154</v>
      </c>
      <c r="G30" s="19">
        <v>5</v>
      </c>
      <c r="H30" s="19">
        <v>5</v>
      </c>
      <c r="I30" s="19">
        <v>0</v>
      </c>
      <c r="J30" s="19">
        <v>0</v>
      </c>
      <c r="K30" s="19" t="e">
        <f t="shared" ref="K30:K39" si="3">(J30/I30)*100</f>
        <v>#DIV/0!</v>
      </c>
      <c r="L30" s="19"/>
      <c r="M30" s="19">
        <f>H30+J30+L30</f>
        <v>5</v>
      </c>
      <c r="N30" s="19">
        <f t="shared" ref="N30:N41" si="4">(M30/G30)*100</f>
        <v>100</v>
      </c>
    </row>
    <row r="31" spans="1:20" ht="51.75" customHeight="1" x14ac:dyDescent="0.25">
      <c r="A31" s="5">
        <v>2</v>
      </c>
      <c r="B31" s="5">
        <v>2</v>
      </c>
      <c r="C31" s="5">
        <v>0</v>
      </c>
      <c r="D31" s="5">
        <v>0</v>
      </c>
      <c r="E31" s="5" t="s">
        <v>33</v>
      </c>
      <c r="F31" s="4" t="s">
        <v>155</v>
      </c>
      <c r="G31" s="19">
        <v>48</v>
      </c>
      <c r="H31" s="19">
        <v>36</v>
      </c>
      <c r="I31" s="19">
        <v>0</v>
      </c>
      <c r="J31" s="19">
        <v>0</v>
      </c>
      <c r="K31" s="19" t="e">
        <f t="shared" si="3"/>
        <v>#DIV/0!</v>
      </c>
      <c r="L31" s="19">
        <v>12</v>
      </c>
      <c r="M31" s="20">
        <f t="shared" ref="M31:M39" si="5">H31+J31+L31</f>
        <v>48</v>
      </c>
      <c r="N31" s="19">
        <f t="shared" si="4"/>
        <v>100</v>
      </c>
    </row>
    <row r="32" spans="1:20" ht="65.25" customHeight="1" x14ac:dyDescent="0.25">
      <c r="A32" s="5">
        <v>2</v>
      </c>
      <c r="B32" s="5">
        <v>4</v>
      </c>
      <c r="C32" s="5">
        <v>0</v>
      </c>
      <c r="D32" s="5">
        <v>0</v>
      </c>
      <c r="E32" s="5" t="s">
        <v>34</v>
      </c>
      <c r="F32" s="4" t="s">
        <v>156</v>
      </c>
      <c r="G32" s="19">
        <v>60</v>
      </c>
      <c r="H32" s="19">
        <v>36</v>
      </c>
      <c r="I32" s="19">
        <v>12</v>
      </c>
      <c r="J32" s="19">
        <v>12</v>
      </c>
      <c r="K32" s="19">
        <f t="shared" si="3"/>
        <v>100</v>
      </c>
      <c r="L32" s="19">
        <v>12</v>
      </c>
      <c r="M32" s="20">
        <f t="shared" si="5"/>
        <v>60</v>
      </c>
      <c r="N32" s="19">
        <f t="shared" si="4"/>
        <v>100</v>
      </c>
    </row>
    <row r="33" spans="1:14" ht="45" x14ac:dyDescent="0.25">
      <c r="A33" s="5">
        <v>9</v>
      </c>
      <c r="B33" s="5">
        <v>9</v>
      </c>
      <c r="C33" s="5">
        <v>2</v>
      </c>
      <c r="D33" s="5">
        <v>3</v>
      </c>
      <c r="E33" s="5" t="s">
        <v>35</v>
      </c>
      <c r="F33" s="4" t="s">
        <v>157</v>
      </c>
      <c r="G33" s="19">
        <v>113</v>
      </c>
      <c r="H33" s="19">
        <v>113</v>
      </c>
      <c r="I33" s="19">
        <v>0</v>
      </c>
      <c r="J33" s="19">
        <v>0</v>
      </c>
      <c r="K33" s="19" t="e">
        <f t="shared" si="3"/>
        <v>#DIV/0!</v>
      </c>
      <c r="L33" s="19">
        <v>0</v>
      </c>
      <c r="M33" s="20">
        <f t="shared" si="5"/>
        <v>113</v>
      </c>
      <c r="N33" s="19">
        <f t="shared" si="4"/>
        <v>100</v>
      </c>
    </row>
    <row r="34" spans="1:14" ht="30" x14ac:dyDescent="0.25">
      <c r="A34" s="5">
        <v>9</v>
      </c>
      <c r="B34" s="5">
        <v>9</v>
      </c>
      <c r="C34" s="5">
        <v>4</v>
      </c>
      <c r="D34" s="5">
        <v>8</v>
      </c>
      <c r="E34" s="5" t="s">
        <v>36</v>
      </c>
      <c r="F34" s="4" t="s">
        <v>158</v>
      </c>
      <c r="G34" s="19">
        <v>1</v>
      </c>
      <c r="H34" s="19">
        <v>0</v>
      </c>
      <c r="I34" s="19">
        <v>1</v>
      </c>
      <c r="J34" s="19">
        <v>1</v>
      </c>
      <c r="K34" s="19">
        <f t="shared" si="3"/>
        <v>100</v>
      </c>
      <c r="L34" s="19">
        <v>0</v>
      </c>
      <c r="M34" s="20">
        <f t="shared" si="5"/>
        <v>1</v>
      </c>
      <c r="N34" s="19">
        <f t="shared" si="4"/>
        <v>100</v>
      </c>
    </row>
    <row r="35" spans="1:14" ht="30" x14ac:dyDescent="0.25">
      <c r="A35" s="5">
        <v>9</v>
      </c>
      <c r="B35" s="5">
        <v>9</v>
      </c>
      <c r="C35" s="5">
        <v>4</v>
      </c>
      <c r="D35" s="5">
        <v>9</v>
      </c>
      <c r="E35" s="5" t="s">
        <v>37</v>
      </c>
      <c r="F35" s="4" t="s">
        <v>159</v>
      </c>
      <c r="G35" s="19">
        <v>1</v>
      </c>
      <c r="H35" s="19">
        <v>1</v>
      </c>
      <c r="I35" s="19">
        <v>0</v>
      </c>
      <c r="J35" s="19">
        <v>0</v>
      </c>
      <c r="K35" s="19" t="e">
        <f t="shared" si="3"/>
        <v>#DIV/0!</v>
      </c>
      <c r="L35" s="19">
        <v>0</v>
      </c>
      <c r="M35" s="20">
        <f t="shared" si="5"/>
        <v>1</v>
      </c>
      <c r="N35" s="19">
        <f t="shared" si="4"/>
        <v>100</v>
      </c>
    </row>
    <row r="36" spans="1:14" ht="30" x14ac:dyDescent="0.25">
      <c r="A36" s="5">
        <v>9</v>
      </c>
      <c r="B36" s="5">
        <v>9</v>
      </c>
      <c r="C36" s="5">
        <v>5</v>
      </c>
      <c r="D36" s="5">
        <v>0</v>
      </c>
      <c r="E36" s="5" t="s">
        <v>38</v>
      </c>
      <c r="F36" s="4" t="s">
        <v>160</v>
      </c>
      <c r="G36" s="19">
        <v>5</v>
      </c>
      <c r="H36" s="19">
        <v>5</v>
      </c>
      <c r="I36" s="19">
        <v>0</v>
      </c>
      <c r="J36" s="19">
        <v>0</v>
      </c>
      <c r="K36" s="19" t="e">
        <f t="shared" si="3"/>
        <v>#DIV/0!</v>
      </c>
      <c r="L36" s="19">
        <v>0</v>
      </c>
      <c r="M36" s="20">
        <f t="shared" si="5"/>
        <v>5</v>
      </c>
      <c r="N36" s="19">
        <f t="shared" si="4"/>
        <v>100</v>
      </c>
    </row>
    <row r="37" spans="1:14" ht="30" x14ac:dyDescent="0.25">
      <c r="A37" s="5">
        <v>9</v>
      </c>
      <c r="B37" s="5">
        <v>9</v>
      </c>
      <c r="C37" s="5">
        <v>5</v>
      </c>
      <c r="D37" s="5">
        <v>0</v>
      </c>
      <c r="E37" s="5" t="s">
        <v>39</v>
      </c>
      <c r="F37" s="4" t="s">
        <v>161</v>
      </c>
      <c r="G37" s="19">
        <v>10</v>
      </c>
      <c r="H37" s="19">
        <v>0</v>
      </c>
      <c r="I37" s="19">
        <v>5</v>
      </c>
      <c r="J37" s="19">
        <v>5</v>
      </c>
      <c r="K37" s="19">
        <f t="shared" si="3"/>
        <v>100</v>
      </c>
      <c r="L37" s="19">
        <v>5</v>
      </c>
      <c r="M37" s="20">
        <f t="shared" si="5"/>
        <v>10</v>
      </c>
      <c r="N37" s="19">
        <f t="shared" si="4"/>
        <v>100</v>
      </c>
    </row>
    <row r="38" spans="1:14" ht="30" x14ac:dyDescent="0.25">
      <c r="A38" s="5">
        <v>9</v>
      </c>
      <c r="B38" s="5">
        <v>9</v>
      </c>
      <c r="C38" s="5">
        <v>5</v>
      </c>
      <c r="D38" s="5">
        <v>0</v>
      </c>
      <c r="E38" s="5" t="s">
        <v>40</v>
      </c>
      <c r="F38" s="4" t="s">
        <v>162</v>
      </c>
      <c r="G38" s="19">
        <v>6</v>
      </c>
      <c r="H38" s="19">
        <v>0</v>
      </c>
      <c r="I38" s="19">
        <v>3</v>
      </c>
      <c r="J38" s="19">
        <v>3</v>
      </c>
      <c r="K38" s="19">
        <f t="shared" si="3"/>
        <v>100</v>
      </c>
      <c r="L38" s="19">
        <v>3</v>
      </c>
      <c r="M38" s="20">
        <f t="shared" si="5"/>
        <v>6</v>
      </c>
      <c r="N38" s="19">
        <f t="shared" si="4"/>
        <v>100</v>
      </c>
    </row>
    <row r="39" spans="1:14" ht="45" x14ac:dyDescent="0.25">
      <c r="A39" s="5">
        <v>9</v>
      </c>
      <c r="B39" s="5">
        <v>9</v>
      </c>
      <c r="C39" s="5">
        <v>5</v>
      </c>
      <c r="D39" s="5">
        <v>0</v>
      </c>
      <c r="E39" s="5" t="s">
        <v>41</v>
      </c>
      <c r="F39" s="4" t="s">
        <v>163</v>
      </c>
      <c r="G39" s="19">
        <v>60</v>
      </c>
      <c r="H39" s="19">
        <v>36</v>
      </c>
      <c r="I39" s="19">
        <v>12</v>
      </c>
      <c r="J39" s="19">
        <v>12</v>
      </c>
      <c r="K39" s="19">
        <f t="shared" si="3"/>
        <v>100</v>
      </c>
      <c r="L39" s="19">
        <v>12</v>
      </c>
      <c r="M39" s="20">
        <f t="shared" si="5"/>
        <v>60</v>
      </c>
      <c r="N39" s="19">
        <f t="shared" si="4"/>
        <v>100</v>
      </c>
    </row>
    <row r="40" spans="1:14" x14ac:dyDescent="0.25">
      <c r="A40" s="5"/>
      <c r="B40" s="5"/>
      <c r="C40" s="5"/>
      <c r="D40" s="5"/>
      <c r="E40" s="5"/>
      <c r="F40" s="2"/>
      <c r="G40" s="21"/>
      <c r="H40" s="21"/>
      <c r="I40" s="21"/>
      <c r="J40" s="21"/>
      <c r="K40" s="21"/>
      <c r="L40" s="21"/>
      <c r="M40" s="21"/>
      <c r="N40" s="21"/>
    </row>
    <row r="41" spans="1:14" s="7" customFormat="1" ht="60" x14ac:dyDescent="0.25">
      <c r="A41" s="10">
        <v>0</v>
      </c>
      <c r="B41" s="10">
        <v>2</v>
      </c>
      <c r="C41" s="10"/>
      <c r="D41" s="10"/>
      <c r="E41" s="10" t="s">
        <v>42</v>
      </c>
      <c r="F41" s="13" t="s">
        <v>164</v>
      </c>
      <c r="G41" s="16">
        <f>SUM(G42:G43)</f>
        <v>8</v>
      </c>
      <c r="H41" s="16">
        <f>SUM(H42:H43)</f>
        <v>0</v>
      </c>
      <c r="I41" s="16">
        <f>SUM(I42:I43)</f>
        <v>0</v>
      </c>
      <c r="J41" s="16">
        <f>SUM(J42:J43)</f>
        <v>0</v>
      </c>
      <c r="K41" s="16" t="e">
        <f>(J41/I41)*100</f>
        <v>#DIV/0!</v>
      </c>
      <c r="L41" s="16">
        <f>SUM(L42:L43)</f>
        <v>8</v>
      </c>
      <c r="M41" s="16">
        <f>H41+J41+L41</f>
        <v>8</v>
      </c>
      <c r="N41" s="16">
        <f t="shared" si="4"/>
        <v>100</v>
      </c>
    </row>
    <row r="42" spans="1:14" ht="45" x14ac:dyDescent="0.25">
      <c r="A42" s="5">
        <v>0</v>
      </c>
      <c r="B42" s="5">
        <v>5</v>
      </c>
      <c r="C42" s="5">
        <v>0</v>
      </c>
      <c r="D42" s="5">
        <v>0</v>
      </c>
      <c r="E42" s="5" t="s">
        <v>43</v>
      </c>
      <c r="F42" s="4" t="s">
        <v>165</v>
      </c>
      <c r="G42" s="19">
        <v>3</v>
      </c>
      <c r="H42" s="19">
        <v>0</v>
      </c>
      <c r="I42" s="19">
        <v>0</v>
      </c>
      <c r="J42" s="19">
        <v>0</v>
      </c>
      <c r="K42" s="20" t="e">
        <f t="shared" ref="K42:K43" si="6">(J42/I42)*100</f>
        <v>#DIV/0!</v>
      </c>
      <c r="L42" s="20">
        <v>3</v>
      </c>
      <c r="M42" s="20">
        <f t="shared" ref="M42:M43" si="7">H42+J42+L42</f>
        <v>3</v>
      </c>
      <c r="N42" s="20">
        <f t="shared" ref="N42:N43" si="8">(M42/G42)*100</f>
        <v>100</v>
      </c>
    </row>
    <row r="43" spans="1:14" ht="45" x14ac:dyDescent="0.25">
      <c r="A43" s="5">
        <v>2</v>
      </c>
      <c r="B43" s="5">
        <v>2</v>
      </c>
      <c r="C43" s="5">
        <v>0</v>
      </c>
      <c r="D43" s="5">
        <v>0</v>
      </c>
      <c r="E43" s="5" t="s">
        <v>44</v>
      </c>
      <c r="F43" s="4" t="s">
        <v>166</v>
      </c>
      <c r="G43" s="19">
        <v>5</v>
      </c>
      <c r="H43" s="19">
        <v>0</v>
      </c>
      <c r="I43" s="19">
        <v>0</v>
      </c>
      <c r="J43" s="19">
        <v>0</v>
      </c>
      <c r="K43" s="20" t="e">
        <f t="shared" si="6"/>
        <v>#DIV/0!</v>
      </c>
      <c r="L43" s="20">
        <v>5</v>
      </c>
      <c r="M43" s="20">
        <f t="shared" si="7"/>
        <v>5</v>
      </c>
      <c r="N43" s="20">
        <f t="shared" si="8"/>
        <v>100</v>
      </c>
    </row>
    <row r="44" spans="1:14" x14ac:dyDescent="0.25">
      <c r="A44" s="5"/>
      <c r="B44" s="5"/>
      <c r="C44" s="5"/>
      <c r="D44" s="5"/>
      <c r="E44" s="5"/>
      <c r="F44" s="2"/>
      <c r="G44" s="21"/>
      <c r="H44" s="21"/>
      <c r="I44" s="21"/>
      <c r="J44" s="21"/>
      <c r="K44" s="21"/>
      <c r="L44" s="21"/>
      <c r="M44" s="21"/>
      <c r="N44" s="21"/>
    </row>
    <row r="45" spans="1:14" s="7" customFormat="1" ht="45" x14ac:dyDescent="0.25">
      <c r="A45" s="10">
        <v>0</v>
      </c>
      <c r="B45" s="10">
        <v>3</v>
      </c>
      <c r="C45" s="10"/>
      <c r="D45" s="10"/>
      <c r="E45" s="10" t="s">
        <v>45</v>
      </c>
      <c r="F45" s="13" t="s">
        <v>167</v>
      </c>
      <c r="G45" s="16">
        <f>SUM(G46:G54)</f>
        <v>1554</v>
      </c>
      <c r="H45" s="16">
        <f>SUM(H46:H54)</f>
        <v>945</v>
      </c>
      <c r="I45" s="16">
        <f>SUM(I46:I54)</f>
        <v>109</v>
      </c>
      <c r="J45" s="16">
        <f>SUM(J46:J54)</f>
        <v>106</v>
      </c>
      <c r="K45" s="16">
        <f>(J45/I45)*100</f>
        <v>97.247706422018354</v>
      </c>
      <c r="L45" s="16">
        <f>SUM(L46:L54)</f>
        <v>206</v>
      </c>
      <c r="M45" s="16">
        <f>H45+J45+L45</f>
        <v>1257</v>
      </c>
      <c r="N45" s="16">
        <f t="shared" ref="N45" si="9">(M45/G45)*100</f>
        <v>80.888030888030897</v>
      </c>
    </row>
    <row r="46" spans="1:14" ht="45" x14ac:dyDescent="0.25">
      <c r="A46" s="5">
        <v>0</v>
      </c>
      <c r="B46" s="5">
        <v>2</v>
      </c>
      <c r="C46" s="5">
        <v>0</v>
      </c>
      <c r="D46" s="5">
        <v>0</v>
      </c>
      <c r="E46" s="5" t="s">
        <v>46</v>
      </c>
      <c r="F46" s="4" t="s">
        <v>168</v>
      </c>
      <c r="G46" s="19">
        <v>259</v>
      </c>
      <c r="H46" s="19">
        <v>180</v>
      </c>
      <c r="I46" s="19">
        <v>0</v>
      </c>
      <c r="J46" s="19">
        <v>0</v>
      </c>
      <c r="K46" s="20" t="e">
        <f t="shared" ref="K46:K54" si="10">(J46/I46)*100</f>
        <v>#DIV/0!</v>
      </c>
      <c r="L46" s="20">
        <v>0</v>
      </c>
      <c r="M46" s="20">
        <f t="shared" ref="M46:M54" si="11">H46+J46+L46</f>
        <v>180</v>
      </c>
      <c r="N46" s="20">
        <f t="shared" ref="N46:N54" si="12">(M46/G46)*100</f>
        <v>69.498069498069498</v>
      </c>
    </row>
    <row r="47" spans="1:14" ht="45" x14ac:dyDescent="0.25">
      <c r="A47" s="5">
        <v>0</v>
      </c>
      <c r="B47" s="5">
        <v>5</v>
      </c>
      <c r="C47" s="5">
        <v>0</v>
      </c>
      <c r="D47" s="5">
        <v>0</v>
      </c>
      <c r="E47" s="5" t="s">
        <v>47</v>
      </c>
      <c r="F47" s="4" t="s">
        <v>169</v>
      </c>
      <c r="G47" s="19">
        <v>180</v>
      </c>
      <c r="H47" s="19">
        <v>180</v>
      </c>
      <c r="I47" s="19">
        <v>0</v>
      </c>
      <c r="J47" s="19">
        <v>0</v>
      </c>
      <c r="K47" s="20" t="e">
        <f t="shared" si="10"/>
        <v>#DIV/0!</v>
      </c>
      <c r="L47" s="20">
        <v>0</v>
      </c>
      <c r="M47" s="20">
        <f t="shared" si="11"/>
        <v>180</v>
      </c>
      <c r="N47" s="20">
        <f t="shared" si="12"/>
        <v>100</v>
      </c>
    </row>
    <row r="48" spans="1:14" ht="90" x14ac:dyDescent="0.25">
      <c r="A48" s="5">
        <v>1</v>
      </c>
      <c r="B48" s="5">
        <v>7</v>
      </c>
      <c r="C48" s="5">
        <v>0</v>
      </c>
      <c r="D48" s="5">
        <v>0</v>
      </c>
      <c r="E48" s="5" t="s">
        <v>48</v>
      </c>
      <c r="F48" s="4" t="s">
        <v>170</v>
      </c>
      <c r="G48" s="19">
        <v>47</v>
      </c>
      <c r="H48" s="19">
        <v>27</v>
      </c>
      <c r="I48" s="19">
        <v>15</v>
      </c>
      <c r="J48" s="19">
        <v>12</v>
      </c>
      <c r="K48" s="20">
        <f t="shared" si="10"/>
        <v>80</v>
      </c>
      <c r="L48" s="20">
        <v>5</v>
      </c>
      <c r="M48" s="20">
        <f t="shared" si="11"/>
        <v>44</v>
      </c>
      <c r="N48" s="20">
        <f t="shared" si="12"/>
        <v>93.61702127659575</v>
      </c>
    </row>
    <row r="49" spans="1:14" ht="60" x14ac:dyDescent="0.25">
      <c r="A49" s="5">
        <v>1</v>
      </c>
      <c r="B49" s="5">
        <v>8</v>
      </c>
      <c r="C49" s="5">
        <v>0</v>
      </c>
      <c r="D49" s="5">
        <v>0</v>
      </c>
      <c r="E49" s="5" t="s">
        <v>49</v>
      </c>
      <c r="F49" s="4" t="s">
        <v>171</v>
      </c>
      <c r="G49" s="19">
        <v>650</v>
      </c>
      <c r="H49" s="19">
        <v>300</v>
      </c>
      <c r="I49" s="19">
        <v>0</v>
      </c>
      <c r="J49" s="19">
        <v>0</v>
      </c>
      <c r="K49" s="20" t="e">
        <f t="shared" si="10"/>
        <v>#DIV/0!</v>
      </c>
      <c r="L49" s="20">
        <v>200</v>
      </c>
      <c r="M49" s="20">
        <f t="shared" si="11"/>
        <v>500</v>
      </c>
      <c r="N49" s="20">
        <f t="shared" si="12"/>
        <v>76.923076923076934</v>
      </c>
    </row>
    <row r="50" spans="1:14" ht="45" x14ac:dyDescent="0.25">
      <c r="A50" s="5">
        <v>1</v>
      </c>
      <c r="B50" s="5">
        <v>9</v>
      </c>
      <c r="C50" s="5">
        <v>0</v>
      </c>
      <c r="D50" s="5">
        <v>0</v>
      </c>
      <c r="E50" s="5" t="s">
        <v>50</v>
      </c>
      <c r="F50" s="4" t="s">
        <v>172</v>
      </c>
      <c r="G50" s="19">
        <v>50</v>
      </c>
      <c r="H50" s="19">
        <v>50</v>
      </c>
      <c r="I50" s="19">
        <v>0</v>
      </c>
      <c r="J50" s="19">
        <v>0</v>
      </c>
      <c r="K50" s="20" t="e">
        <f t="shared" si="10"/>
        <v>#DIV/0!</v>
      </c>
      <c r="L50" s="20">
        <v>0</v>
      </c>
      <c r="M50" s="20">
        <f t="shared" si="11"/>
        <v>50</v>
      </c>
      <c r="N50" s="20">
        <f t="shared" si="12"/>
        <v>100</v>
      </c>
    </row>
    <row r="51" spans="1:14" ht="45" x14ac:dyDescent="0.25">
      <c r="A51" s="5">
        <v>2</v>
      </c>
      <c r="B51" s="5">
        <v>2</v>
      </c>
      <c r="C51" s="5">
        <v>0</v>
      </c>
      <c r="D51" s="5">
        <v>0</v>
      </c>
      <c r="E51" s="5" t="s">
        <v>51</v>
      </c>
      <c r="F51" s="4" t="s">
        <v>173</v>
      </c>
      <c r="G51" s="19">
        <v>168</v>
      </c>
      <c r="H51" s="19">
        <v>168</v>
      </c>
      <c r="I51" s="19">
        <v>0</v>
      </c>
      <c r="J51" s="19">
        <v>0</v>
      </c>
      <c r="K51" s="20" t="e">
        <f t="shared" si="10"/>
        <v>#DIV/0!</v>
      </c>
      <c r="L51" s="20">
        <v>0</v>
      </c>
      <c r="M51" s="20">
        <f t="shared" si="11"/>
        <v>168</v>
      </c>
      <c r="N51" s="20">
        <f t="shared" si="12"/>
        <v>100</v>
      </c>
    </row>
    <row r="52" spans="1:14" ht="90" x14ac:dyDescent="0.25">
      <c r="A52" s="5">
        <v>2</v>
      </c>
      <c r="B52" s="5">
        <v>5</v>
      </c>
      <c r="C52" s="5">
        <v>0</v>
      </c>
      <c r="D52" s="5">
        <v>0</v>
      </c>
      <c r="E52" s="5" t="s">
        <v>52</v>
      </c>
      <c r="F52" s="4" t="s">
        <v>174</v>
      </c>
      <c r="G52" s="19">
        <v>40</v>
      </c>
      <c r="H52" s="19">
        <v>40</v>
      </c>
      <c r="I52" s="19">
        <v>0</v>
      </c>
      <c r="J52" s="19">
        <v>0</v>
      </c>
      <c r="K52" s="20" t="e">
        <f t="shared" si="10"/>
        <v>#DIV/0!</v>
      </c>
      <c r="L52" s="20">
        <v>0</v>
      </c>
      <c r="M52" s="20">
        <f t="shared" si="11"/>
        <v>40</v>
      </c>
      <c r="N52" s="20">
        <f t="shared" si="12"/>
        <v>100</v>
      </c>
    </row>
    <row r="53" spans="1:14" ht="45" x14ac:dyDescent="0.25">
      <c r="A53" s="5">
        <v>2</v>
      </c>
      <c r="B53" s="5">
        <v>5</v>
      </c>
      <c r="C53" s="5">
        <v>0</v>
      </c>
      <c r="D53" s="5">
        <v>0</v>
      </c>
      <c r="E53" s="5" t="s">
        <v>53</v>
      </c>
      <c r="F53" s="4" t="s">
        <v>175</v>
      </c>
      <c r="G53" s="19">
        <v>155</v>
      </c>
      <c r="H53" s="19">
        <v>0</v>
      </c>
      <c r="I53" s="19">
        <v>90</v>
      </c>
      <c r="J53" s="19">
        <v>90</v>
      </c>
      <c r="K53" s="20">
        <f t="shared" si="10"/>
        <v>100</v>
      </c>
      <c r="L53" s="20">
        <v>0</v>
      </c>
      <c r="M53" s="20">
        <f t="shared" si="11"/>
        <v>90</v>
      </c>
      <c r="N53" s="20">
        <f t="shared" si="12"/>
        <v>58.064516129032263</v>
      </c>
    </row>
    <row r="54" spans="1:14" ht="30" x14ac:dyDescent="0.25">
      <c r="A54" s="5">
        <v>3</v>
      </c>
      <c r="B54" s="5">
        <v>8</v>
      </c>
      <c r="C54" s="5">
        <v>0</v>
      </c>
      <c r="D54" s="5">
        <v>0</v>
      </c>
      <c r="E54" s="5" t="s">
        <v>54</v>
      </c>
      <c r="F54" s="4" t="s">
        <v>176</v>
      </c>
      <c r="G54" s="19">
        <v>5</v>
      </c>
      <c r="H54" s="19">
        <v>0</v>
      </c>
      <c r="I54" s="19">
        <v>4</v>
      </c>
      <c r="J54" s="19">
        <v>4</v>
      </c>
      <c r="K54" s="20">
        <f t="shared" si="10"/>
        <v>100</v>
      </c>
      <c r="L54" s="20">
        <v>1</v>
      </c>
      <c r="M54" s="20">
        <f t="shared" si="11"/>
        <v>5</v>
      </c>
      <c r="N54" s="20">
        <f t="shared" si="12"/>
        <v>100</v>
      </c>
    </row>
    <row r="55" spans="1:14" x14ac:dyDescent="0.25">
      <c r="A55" s="5"/>
      <c r="B55" s="5"/>
      <c r="C55" s="5"/>
      <c r="D55" s="5"/>
      <c r="E55" s="5"/>
      <c r="F55" s="2"/>
      <c r="G55" s="21"/>
      <c r="H55" s="21"/>
      <c r="I55" s="21"/>
      <c r="J55" s="21"/>
      <c r="K55" s="21"/>
      <c r="L55" s="21"/>
      <c r="M55" s="21"/>
      <c r="N55" s="21"/>
    </row>
    <row r="56" spans="1:14" s="7" customFormat="1" ht="45" x14ac:dyDescent="0.25">
      <c r="A56" s="10">
        <v>0</v>
      </c>
      <c r="B56" s="10">
        <v>5</v>
      </c>
      <c r="C56" s="10"/>
      <c r="D56" s="10"/>
      <c r="E56" s="10" t="s">
        <v>55</v>
      </c>
      <c r="F56" s="13" t="s">
        <v>177</v>
      </c>
      <c r="G56" s="16">
        <f>SUM(G57:G83)</f>
        <v>21531</v>
      </c>
      <c r="H56" s="16">
        <f>SUM(H57:H83)</f>
        <v>7039</v>
      </c>
      <c r="I56" s="16">
        <f>SUM(I57:I83)</f>
        <v>1658</v>
      </c>
      <c r="J56" s="16">
        <f>SUM(J57:J83)</f>
        <v>1761</v>
      </c>
      <c r="K56" s="16">
        <f>(J56/I56)*100</f>
        <v>106.21230398069963</v>
      </c>
      <c r="L56" s="16">
        <f>SUM(L57:L83)</f>
        <v>1460</v>
      </c>
      <c r="M56" s="16">
        <f>H56+J56+L56</f>
        <v>10260</v>
      </c>
      <c r="N56" s="16">
        <f t="shared" ref="N56" si="13">(M56/G56)*100</f>
        <v>47.652222377037759</v>
      </c>
    </row>
    <row r="57" spans="1:14" ht="45" x14ac:dyDescent="0.25">
      <c r="A57" s="5">
        <v>2</v>
      </c>
      <c r="B57" s="5">
        <v>3</v>
      </c>
      <c r="C57" s="5">
        <v>0</v>
      </c>
      <c r="D57" s="5">
        <v>0</v>
      </c>
      <c r="E57" s="5" t="s">
        <v>56</v>
      </c>
      <c r="F57" s="4" t="s">
        <v>178</v>
      </c>
      <c r="G57" s="19">
        <v>205</v>
      </c>
      <c r="H57" s="19">
        <v>140</v>
      </c>
      <c r="I57" s="19">
        <v>0</v>
      </c>
      <c r="J57" s="19">
        <v>0</v>
      </c>
      <c r="K57" s="20" t="e">
        <f t="shared" ref="K57:K83" si="14">(J57/I57)*100</f>
        <v>#DIV/0!</v>
      </c>
      <c r="L57" s="19">
        <v>0</v>
      </c>
      <c r="M57" s="20">
        <f t="shared" ref="M57:M83" si="15">H57+J57+L57</f>
        <v>140</v>
      </c>
      <c r="N57" s="20">
        <f t="shared" ref="N57:N83" si="16">(M57/G57)*100</f>
        <v>68.292682926829272</v>
      </c>
    </row>
    <row r="58" spans="1:14" ht="45" x14ac:dyDescent="0.25">
      <c r="A58" s="5">
        <v>5</v>
      </c>
      <c r="B58" s="5">
        <v>4</v>
      </c>
      <c r="C58" s="5">
        <v>0</v>
      </c>
      <c r="D58" s="5">
        <v>0</v>
      </c>
      <c r="E58" s="5" t="s">
        <v>57</v>
      </c>
      <c r="F58" s="4" t="s">
        <v>179</v>
      </c>
      <c r="G58" s="19">
        <v>768</v>
      </c>
      <c r="H58" s="19">
        <v>768</v>
      </c>
      <c r="I58" s="19">
        <v>0</v>
      </c>
      <c r="J58" s="19">
        <v>0</v>
      </c>
      <c r="K58" s="20" t="e">
        <f t="shared" si="14"/>
        <v>#DIV/0!</v>
      </c>
      <c r="L58" s="19">
        <v>0</v>
      </c>
      <c r="M58" s="20">
        <f t="shared" si="15"/>
        <v>768</v>
      </c>
      <c r="N58" s="20">
        <f t="shared" si="16"/>
        <v>100</v>
      </c>
    </row>
    <row r="59" spans="1:14" ht="120" x14ac:dyDescent="0.25">
      <c r="A59" s="5">
        <v>6</v>
      </c>
      <c r="B59" s="5">
        <v>2</v>
      </c>
      <c r="C59" s="5">
        <v>0</v>
      </c>
      <c r="D59" s="5">
        <v>0</v>
      </c>
      <c r="E59" s="5" t="s">
        <v>58</v>
      </c>
      <c r="F59" s="4" t="s">
        <v>180</v>
      </c>
      <c r="G59" s="19">
        <v>45</v>
      </c>
      <c r="H59" s="19">
        <v>0</v>
      </c>
      <c r="I59" s="19">
        <v>0</v>
      </c>
      <c r="J59" s="19">
        <v>0</v>
      </c>
      <c r="K59" s="20" t="e">
        <f t="shared" si="14"/>
        <v>#DIV/0!</v>
      </c>
      <c r="L59" s="19">
        <v>45</v>
      </c>
      <c r="M59" s="20">
        <f t="shared" si="15"/>
        <v>45</v>
      </c>
      <c r="N59" s="20">
        <f t="shared" si="16"/>
        <v>100</v>
      </c>
    </row>
    <row r="60" spans="1:14" ht="60" x14ac:dyDescent="0.25">
      <c r="A60" s="5">
        <v>6</v>
      </c>
      <c r="B60" s="5">
        <v>2</v>
      </c>
      <c r="C60" s="5">
        <v>0</v>
      </c>
      <c r="D60" s="5">
        <v>0</v>
      </c>
      <c r="E60" s="5" t="s">
        <v>59</v>
      </c>
      <c r="F60" s="4" t="s">
        <v>181</v>
      </c>
      <c r="G60" s="19">
        <v>436</v>
      </c>
      <c r="H60" s="19">
        <v>300</v>
      </c>
      <c r="I60" s="19">
        <v>136</v>
      </c>
      <c r="J60" s="19">
        <v>136</v>
      </c>
      <c r="K60" s="20">
        <f t="shared" si="14"/>
        <v>100</v>
      </c>
      <c r="L60" s="19">
        <v>0</v>
      </c>
      <c r="M60" s="20">
        <f t="shared" si="15"/>
        <v>436</v>
      </c>
      <c r="N60" s="20">
        <f t="shared" si="16"/>
        <v>100</v>
      </c>
    </row>
    <row r="61" spans="1:14" ht="90" x14ac:dyDescent="0.25">
      <c r="A61" s="5">
        <v>6</v>
      </c>
      <c r="B61" s="5">
        <v>3</v>
      </c>
      <c r="C61" s="5">
        <v>0</v>
      </c>
      <c r="D61" s="5">
        <v>0</v>
      </c>
      <c r="E61" s="5" t="s">
        <v>60</v>
      </c>
      <c r="F61" s="4" t="s">
        <v>182</v>
      </c>
      <c r="G61" s="19">
        <v>2500</v>
      </c>
      <c r="H61" s="19">
        <v>1439</v>
      </c>
      <c r="I61" s="19">
        <v>700</v>
      </c>
      <c r="J61" s="19">
        <v>941</v>
      </c>
      <c r="K61" s="20">
        <f>(J61/I61)*100</f>
        <v>134.42857142857144</v>
      </c>
      <c r="L61" s="19">
        <v>500</v>
      </c>
      <c r="M61" s="20">
        <f t="shared" si="15"/>
        <v>2880</v>
      </c>
      <c r="N61" s="20">
        <f t="shared" si="16"/>
        <v>115.19999999999999</v>
      </c>
    </row>
    <row r="62" spans="1:14" ht="45" x14ac:dyDescent="0.25">
      <c r="A62" s="5">
        <v>6</v>
      </c>
      <c r="B62" s="5">
        <v>5</v>
      </c>
      <c r="C62" s="5">
        <v>0</v>
      </c>
      <c r="D62" s="5">
        <v>0</v>
      </c>
      <c r="E62" s="5" t="s">
        <v>61</v>
      </c>
      <c r="F62" s="4" t="s">
        <v>183</v>
      </c>
      <c r="G62" s="19">
        <v>24</v>
      </c>
      <c r="H62" s="19">
        <v>6</v>
      </c>
      <c r="I62" s="19">
        <v>12</v>
      </c>
      <c r="J62" s="19">
        <v>10</v>
      </c>
      <c r="K62" s="20">
        <f t="shared" si="14"/>
        <v>83.333333333333343</v>
      </c>
      <c r="L62" s="19">
        <v>4</v>
      </c>
      <c r="M62" s="20">
        <f t="shared" si="15"/>
        <v>20</v>
      </c>
      <c r="N62" s="20">
        <f t="shared" si="16"/>
        <v>83.333333333333343</v>
      </c>
    </row>
    <row r="63" spans="1:14" ht="60" x14ac:dyDescent="0.25">
      <c r="A63" s="5">
        <v>6</v>
      </c>
      <c r="B63" s="5">
        <v>6</v>
      </c>
      <c r="C63" s="5">
        <v>0</v>
      </c>
      <c r="D63" s="5">
        <v>0</v>
      </c>
      <c r="E63" s="5" t="s">
        <v>62</v>
      </c>
      <c r="F63" s="4" t="s">
        <v>184</v>
      </c>
      <c r="G63" s="19">
        <v>36</v>
      </c>
      <c r="H63" s="19">
        <v>12</v>
      </c>
      <c r="I63" s="19">
        <v>12</v>
      </c>
      <c r="J63" s="19">
        <v>10</v>
      </c>
      <c r="K63" s="20">
        <f t="shared" si="14"/>
        <v>83.333333333333343</v>
      </c>
      <c r="L63" s="19">
        <v>8</v>
      </c>
      <c r="M63" s="20">
        <f t="shared" si="15"/>
        <v>30</v>
      </c>
      <c r="N63" s="20">
        <f t="shared" si="16"/>
        <v>83.333333333333343</v>
      </c>
    </row>
    <row r="64" spans="1:14" ht="30" x14ac:dyDescent="0.25">
      <c r="A64" s="5">
        <v>8</v>
      </c>
      <c r="B64" s="5">
        <v>8</v>
      </c>
      <c r="C64" s="5">
        <v>0</v>
      </c>
      <c r="D64" s="5">
        <v>4</v>
      </c>
      <c r="E64" s="5" t="s">
        <v>63</v>
      </c>
      <c r="F64" s="4" t="s">
        <v>185</v>
      </c>
      <c r="G64" s="19">
        <v>960</v>
      </c>
      <c r="H64" s="19">
        <v>480</v>
      </c>
      <c r="I64" s="19">
        <v>240</v>
      </c>
      <c r="J64" s="19">
        <v>240</v>
      </c>
      <c r="K64" s="20">
        <f t="shared" si="14"/>
        <v>100</v>
      </c>
      <c r="L64" s="19">
        <v>200</v>
      </c>
      <c r="M64" s="20">
        <f t="shared" si="15"/>
        <v>920</v>
      </c>
      <c r="N64" s="20">
        <f t="shared" si="16"/>
        <v>95.833333333333343</v>
      </c>
    </row>
    <row r="65" spans="1:14" x14ac:dyDescent="0.25">
      <c r="A65" s="5">
        <v>9</v>
      </c>
      <c r="B65" s="5">
        <v>9</v>
      </c>
      <c r="C65" s="5">
        <v>4</v>
      </c>
      <c r="D65" s="5">
        <v>0</v>
      </c>
      <c r="E65" s="5" t="s">
        <v>64</v>
      </c>
      <c r="F65" s="4" t="s">
        <v>186</v>
      </c>
      <c r="G65" s="19">
        <v>1</v>
      </c>
      <c r="H65" s="19">
        <v>1</v>
      </c>
      <c r="I65" s="19">
        <v>0</v>
      </c>
      <c r="J65" s="19">
        <v>0</v>
      </c>
      <c r="K65" s="20" t="e">
        <f t="shared" si="14"/>
        <v>#DIV/0!</v>
      </c>
      <c r="L65" s="19">
        <v>0</v>
      </c>
      <c r="M65" s="20">
        <f t="shared" si="15"/>
        <v>1</v>
      </c>
      <c r="N65" s="20">
        <f t="shared" si="16"/>
        <v>100</v>
      </c>
    </row>
    <row r="66" spans="1:14" ht="45" x14ac:dyDescent="0.25">
      <c r="A66" s="5">
        <v>9</v>
      </c>
      <c r="B66" s="5">
        <v>9</v>
      </c>
      <c r="C66" s="5">
        <v>4</v>
      </c>
      <c r="D66" s="5">
        <v>1</v>
      </c>
      <c r="E66" s="5" t="s">
        <v>65</v>
      </c>
      <c r="F66" s="4" t="s">
        <v>187</v>
      </c>
      <c r="G66" s="19">
        <v>12</v>
      </c>
      <c r="H66" s="19">
        <v>2</v>
      </c>
      <c r="I66" s="19">
        <v>0</v>
      </c>
      <c r="J66" s="19">
        <v>0</v>
      </c>
      <c r="K66" s="20" t="e">
        <f t="shared" si="14"/>
        <v>#DIV/0!</v>
      </c>
      <c r="L66" s="19">
        <v>3</v>
      </c>
      <c r="M66" s="20">
        <f t="shared" si="15"/>
        <v>5</v>
      </c>
      <c r="N66" s="20">
        <f t="shared" si="16"/>
        <v>41.666666666666671</v>
      </c>
    </row>
    <row r="67" spans="1:14" ht="30" x14ac:dyDescent="0.25">
      <c r="A67" s="5">
        <v>9</v>
      </c>
      <c r="B67" s="5">
        <v>9</v>
      </c>
      <c r="C67" s="5">
        <v>4</v>
      </c>
      <c r="D67" s="5">
        <v>2</v>
      </c>
      <c r="E67" s="5" t="s">
        <v>66</v>
      </c>
      <c r="F67" s="4" t="s">
        <v>188</v>
      </c>
      <c r="G67" s="19">
        <v>65</v>
      </c>
      <c r="H67" s="19">
        <v>0</v>
      </c>
      <c r="I67" s="19">
        <v>0</v>
      </c>
      <c r="J67" s="19">
        <v>0</v>
      </c>
      <c r="K67" s="20" t="e">
        <f t="shared" si="14"/>
        <v>#DIV/0!</v>
      </c>
      <c r="L67" s="19">
        <v>0</v>
      </c>
      <c r="M67" s="20">
        <f t="shared" si="15"/>
        <v>0</v>
      </c>
      <c r="N67" s="20">
        <f t="shared" si="16"/>
        <v>0</v>
      </c>
    </row>
    <row r="68" spans="1:14" ht="30" x14ac:dyDescent="0.25">
      <c r="A68" s="5">
        <v>9</v>
      </c>
      <c r="B68" s="5">
        <v>9</v>
      </c>
      <c r="C68" s="5">
        <v>4</v>
      </c>
      <c r="D68" s="5">
        <v>3</v>
      </c>
      <c r="E68" s="5" t="s">
        <v>67</v>
      </c>
      <c r="F68" s="4" t="s">
        <v>189</v>
      </c>
      <c r="G68" s="19">
        <v>550</v>
      </c>
      <c r="H68" s="19">
        <v>0</v>
      </c>
      <c r="I68" s="19">
        <v>0</v>
      </c>
      <c r="J68" s="19">
        <v>0</v>
      </c>
      <c r="K68" s="20" t="e">
        <f t="shared" si="14"/>
        <v>#DIV/0!</v>
      </c>
      <c r="L68" s="19">
        <v>0</v>
      </c>
      <c r="M68" s="20">
        <f t="shared" si="15"/>
        <v>0</v>
      </c>
      <c r="N68" s="20">
        <f t="shared" si="16"/>
        <v>0</v>
      </c>
    </row>
    <row r="69" spans="1:14" ht="45" x14ac:dyDescent="0.25">
      <c r="A69" s="5">
        <v>9</v>
      </c>
      <c r="B69" s="5">
        <v>9</v>
      </c>
      <c r="C69" s="5">
        <v>4</v>
      </c>
      <c r="D69" s="5">
        <v>4</v>
      </c>
      <c r="E69" s="5" t="s">
        <v>68</v>
      </c>
      <c r="F69" s="4" t="s">
        <v>190</v>
      </c>
      <c r="G69" s="19">
        <v>10</v>
      </c>
      <c r="H69" s="19">
        <v>0</v>
      </c>
      <c r="I69" s="19">
        <v>0</v>
      </c>
      <c r="J69" s="19">
        <v>0</v>
      </c>
      <c r="K69" s="20" t="e">
        <f t="shared" si="14"/>
        <v>#DIV/0!</v>
      </c>
      <c r="L69" s="19">
        <v>0</v>
      </c>
      <c r="M69" s="20">
        <f t="shared" si="15"/>
        <v>0</v>
      </c>
      <c r="N69" s="20">
        <f t="shared" si="16"/>
        <v>0</v>
      </c>
    </row>
    <row r="70" spans="1:14" ht="30" x14ac:dyDescent="0.25">
      <c r="A70" s="5">
        <v>0</v>
      </c>
      <c r="B70" s="5">
        <v>2</v>
      </c>
      <c r="C70" s="5">
        <v>0</v>
      </c>
      <c r="D70" s="5">
        <v>0</v>
      </c>
      <c r="E70" s="5" t="s">
        <v>69</v>
      </c>
      <c r="F70" s="4" t="s">
        <v>191</v>
      </c>
      <c r="G70" s="19">
        <v>11278</v>
      </c>
      <c r="H70" s="19">
        <v>3000</v>
      </c>
      <c r="I70" s="19">
        <v>0</v>
      </c>
      <c r="J70" s="19">
        <v>0</v>
      </c>
      <c r="K70" s="20" t="e">
        <f t="shared" si="14"/>
        <v>#DIV/0!</v>
      </c>
      <c r="L70" s="19">
        <v>120</v>
      </c>
      <c r="M70" s="20">
        <f t="shared" si="15"/>
        <v>3120</v>
      </c>
      <c r="N70" s="20">
        <f t="shared" si="16"/>
        <v>27.664479517644974</v>
      </c>
    </row>
    <row r="71" spans="1:14" ht="30" x14ac:dyDescent="0.25">
      <c r="A71" s="5">
        <v>1</v>
      </c>
      <c r="B71" s="5">
        <v>2</v>
      </c>
      <c r="C71" s="5">
        <v>0</v>
      </c>
      <c r="D71" s="5">
        <v>1</v>
      </c>
      <c r="E71" s="5" t="s">
        <v>70</v>
      </c>
      <c r="F71" s="4" t="s">
        <v>192</v>
      </c>
      <c r="G71" s="19">
        <v>112</v>
      </c>
      <c r="H71" s="19">
        <v>139</v>
      </c>
      <c r="I71" s="19">
        <v>24</v>
      </c>
      <c r="J71" s="19">
        <v>15</v>
      </c>
      <c r="K71" s="20">
        <f t="shared" si="14"/>
        <v>62.5</v>
      </c>
      <c r="L71" s="19">
        <v>20</v>
      </c>
      <c r="M71" s="20">
        <f t="shared" si="15"/>
        <v>174</v>
      </c>
      <c r="N71" s="20">
        <f t="shared" si="16"/>
        <v>155.35714285714286</v>
      </c>
    </row>
    <row r="72" spans="1:14" ht="75" x14ac:dyDescent="0.25">
      <c r="A72" s="5">
        <v>6</v>
      </c>
      <c r="B72" s="5">
        <v>9</v>
      </c>
      <c r="C72" s="5">
        <v>0</v>
      </c>
      <c r="D72" s="5">
        <v>0</v>
      </c>
      <c r="E72" s="5" t="s">
        <v>71</v>
      </c>
      <c r="F72" s="4" t="s">
        <v>193</v>
      </c>
      <c r="G72" s="19">
        <v>50</v>
      </c>
      <c r="H72" s="19">
        <v>0</v>
      </c>
      <c r="I72" s="19">
        <v>0</v>
      </c>
      <c r="J72" s="19">
        <v>0</v>
      </c>
      <c r="K72" s="20" t="e">
        <f t="shared" si="14"/>
        <v>#DIV/0!</v>
      </c>
      <c r="L72" s="19">
        <v>0</v>
      </c>
      <c r="M72" s="20">
        <f t="shared" si="15"/>
        <v>0</v>
      </c>
      <c r="N72" s="20">
        <f t="shared" si="16"/>
        <v>0</v>
      </c>
    </row>
    <row r="73" spans="1:14" ht="60" x14ac:dyDescent="0.25">
      <c r="A73" s="5">
        <v>7</v>
      </c>
      <c r="B73" s="5">
        <v>2</v>
      </c>
      <c r="C73" s="5">
        <v>0</v>
      </c>
      <c r="D73" s="5">
        <v>0</v>
      </c>
      <c r="E73" s="5" t="s">
        <v>72</v>
      </c>
      <c r="F73" s="4" t="s">
        <v>194</v>
      </c>
      <c r="G73" s="19">
        <v>13</v>
      </c>
      <c r="H73" s="19">
        <v>2</v>
      </c>
      <c r="I73" s="19">
        <v>4</v>
      </c>
      <c r="J73" s="19">
        <v>4</v>
      </c>
      <c r="K73" s="20">
        <f t="shared" si="14"/>
        <v>100</v>
      </c>
      <c r="L73" s="19">
        <v>2</v>
      </c>
      <c r="M73" s="20">
        <f t="shared" si="15"/>
        <v>8</v>
      </c>
      <c r="N73" s="20">
        <f t="shared" si="16"/>
        <v>61.53846153846154</v>
      </c>
    </row>
    <row r="74" spans="1:14" ht="45" x14ac:dyDescent="0.25">
      <c r="A74" s="5">
        <v>6</v>
      </c>
      <c r="B74" s="5">
        <v>6</v>
      </c>
      <c r="C74" s="5">
        <v>0</v>
      </c>
      <c r="D74" s="5">
        <v>0</v>
      </c>
      <c r="E74" s="5" t="s">
        <v>73</v>
      </c>
      <c r="F74" s="4" t="s">
        <v>195</v>
      </c>
      <c r="G74" s="19">
        <v>12</v>
      </c>
      <c r="H74" s="19">
        <v>0</v>
      </c>
      <c r="I74" s="19">
        <v>0</v>
      </c>
      <c r="J74" s="19">
        <v>0</v>
      </c>
      <c r="K74" s="20" t="e">
        <f t="shared" si="14"/>
        <v>#DIV/0!</v>
      </c>
      <c r="L74" s="19">
        <v>12</v>
      </c>
      <c r="M74" s="20">
        <f t="shared" si="15"/>
        <v>12</v>
      </c>
      <c r="N74" s="20">
        <f t="shared" si="16"/>
        <v>100</v>
      </c>
    </row>
    <row r="75" spans="1:14" ht="60" x14ac:dyDescent="0.25">
      <c r="A75" s="5">
        <v>7</v>
      </c>
      <c r="B75" s="5">
        <v>3</v>
      </c>
      <c r="C75" s="5">
        <v>0</v>
      </c>
      <c r="D75" s="5">
        <v>0</v>
      </c>
      <c r="E75" s="5" t="s">
        <v>74</v>
      </c>
      <c r="F75" s="4" t="s">
        <v>196</v>
      </c>
      <c r="G75" s="19">
        <v>42</v>
      </c>
      <c r="H75" s="19">
        <v>42</v>
      </c>
      <c r="I75" s="19">
        <v>0</v>
      </c>
      <c r="J75" s="19">
        <v>0</v>
      </c>
      <c r="K75" s="20" t="e">
        <f t="shared" si="14"/>
        <v>#DIV/0!</v>
      </c>
      <c r="L75" s="19">
        <v>0</v>
      </c>
      <c r="M75" s="20">
        <f t="shared" si="15"/>
        <v>42</v>
      </c>
      <c r="N75" s="20">
        <f t="shared" si="16"/>
        <v>100</v>
      </c>
    </row>
    <row r="76" spans="1:14" ht="30" x14ac:dyDescent="0.25">
      <c r="A76" s="5">
        <v>8</v>
      </c>
      <c r="B76" s="5">
        <v>8</v>
      </c>
      <c r="C76" s="5">
        <v>0</v>
      </c>
      <c r="D76" s="5">
        <v>3</v>
      </c>
      <c r="E76" s="5" t="s">
        <v>75</v>
      </c>
      <c r="F76" s="4" t="s">
        <v>197</v>
      </c>
      <c r="G76" s="19">
        <v>1200</v>
      </c>
      <c r="H76" s="19">
        <v>400</v>
      </c>
      <c r="I76" s="19">
        <v>400</v>
      </c>
      <c r="J76" s="19">
        <v>400</v>
      </c>
      <c r="K76" s="20">
        <f t="shared" si="14"/>
        <v>100</v>
      </c>
      <c r="L76" s="19">
        <v>300</v>
      </c>
      <c r="M76" s="20">
        <f t="shared" si="15"/>
        <v>1100</v>
      </c>
      <c r="N76" s="20">
        <f t="shared" si="16"/>
        <v>91.666666666666657</v>
      </c>
    </row>
    <row r="77" spans="1:14" ht="60" x14ac:dyDescent="0.25">
      <c r="A77" s="5">
        <v>9</v>
      </c>
      <c r="B77" s="5">
        <v>9</v>
      </c>
      <c r="C77" s="5">
        <v>7</v>
      </c>
      <c r="D77" s="5">
        <v>9</v>
      </c>
      <c r="E77" s="5" t="s">
        <v>76</v>
      </c>
      <c r="F77" s="4" t="s">
        <v>198</v>
      </c>
      <c r="G77" s="19">
        <v>2</v>
      </c>
      <c r="H77" s="19">
        <v>0</v>
      </c>
      <c r="I77" s="19">
        <v>1</v>
      </c>
      <c r="J77" s="19">
        <v>1</v>
      </c>
      <c r="K77" s="20">
        <f t="shared" si="14"/>
        <v>100</v>
      </c>
      <c r="L77" s="19">
        <v>0</v>
      </c>
      <c r="M77" s="20">
        <f t="shared" si="15"/>
        <v>1</v>
      </c>
      <c r="N77" s="20">
        <f t="shared" si="16"/>
        <v>50</v>
      </c>
    </row>
    <row r="78" spans="1:14" ht="30" x14ac:dyDescent="0.25">
      <c r="A78" s="5">
        <v>2</v>
      </c>
      <c r="B78" s="5">
        <v>6</v>
      </c>
      <c r="C78" s="5">
        <v>0</v>
      </c>
      <c r="D78" s="5">
        <v>0</v>
      </c>
      <c r="E78" s="5" t="s">
        <v>77</v>
      </c>
      <c r="F78" s="4" t="s">
        <v>199</v>
      </c>
      <c r="G78" s="19">
        <v>300</v>
      </c>
      <c r="H78" s="19">
        <v>300</v>
      </c>
      <c r="I78" s="19">
        <v>0</v>
      </c>
      <c r="J78" s="19">
        <v>0</v>
      </c>
      <c r="K78" s="20" t="e">
        <f t="shared" si="14"/>
        <v>#DIV/0!</v>
      </c>
      <c r="L78" s="19">
        <v>0</v>
      </c>
      <c r="M78" s="20">
        <f t="shared" si="15"/>
        <v>300</v>
      </c>
      <c r="N78" s="20">
        <f t="shared" si="16"/>
        <v>100</v>
      </c>
    </row>
    <row r="79" spans="1:14" ht="45" x14ac:dyDescent="0.25">
      <c r="A79" s="5">
        <v>7</v>
      </c>
      <c r="B79" s="5">
        <v>1</v>
      </c>
      <c r="C79" s="5">
        <v>0</v>
      </c>
      <c r="D79" s="5">
        <v>4</v>
      </c>
      <c r="E79" s="5" t="s">
        <v>78</v>
      </c>
      <c r="F79" s="4" t="s">
        <v>200</v>
      </c>
      <c r="G79" s="19">
        <v>245</v>
      </c>
      <c r="H79" s="19">
        <v>0</v>
      </c>
      <c r="I79" s="19">
        <v>125</v>
      </c>
      <c r="J79" s="19">
        <v>0</v>
      </c>
      <c r="K79" s="20">
        <f t="shared" si="14"/>
        <v>0</v>
      </c>
      <c r="L79" s="19">
        <v>245</v>
      </c>
      <c r="M79" s="20">
        <f t="shared" si="15"/>
        <v>245</v>
      </c>
      <c r="N79" s="20">
        <f t="shared" si="16"/>
        <v>100</v>
      </c>
    </row>
    <row r="80" spans="1:14" ht="45" x14ac:dyDescent="0.25">
      <c r="A80" s="5">
        <v>7</v>
      </c>
      <c r="B80" s="5">
        <v>1</v>
      </c>
      <c r="C80" s="5">
        <v>0</v>
      </c>
      <c r="D80" s="5">
        <v>5</v>
      </c>
      <c r="E80" s="5" t="s">
        <v>79</v>
      </c>
      <c r="F80" s="4" t="s">
        <v>201</v>
      </c>
      <c r="G80" s="19">
        <v>90</v>
      </c>
      <c r="H80" s="19">
        <v>0</v>
      </c>
      <c r="I80" s="19">
        <v>0</v>
      </c>
      <c r="J80" s="19">
        <v>0</v>
      </c>
      <c r="K80" s="20" t="e">
        <f t="shared" si="14"/>
        <v>#DIV/0!</v>
      </c>
      <c r="L80" s="19">
        <v>0</v>
      </c>
      <c r="M80" s="20">
        <f t="shared" si="15"/>
        <v>0</v>
      </c>
      <c r="N80" s="20">
        <f t="shared" si="16"/>
        <v>0</v>
      </c>
    </row>
    <row r="81" spans="1:14" ht="30" x14ac:dyDescent="0.25">
      <c r="A81" s="5">
        <v>0</v>
      </c>
      <c r="B81" s="5">
        <v>3</v>
      </c>
      <c r="C81" s="5">
        <v>0</v>
      </c>
      <c r="D81" s="5">
        <v>0</v>
      </c>
      <c r="E81" s="5" t="s">
        <v>80</v>
      </c>
      <c r="F81" s="4" t="s">
        <v>202</v>
      </c>
      <c r="G81" s="19">
        <v>8</v>
      </c>
      <c r="H81" s="19">
        <v>8</v>
      </c>
      <c r="I81" s="19">
        <v>0</v>
      </c>
      <c r="J81" s="19">
        <v>0</v>
      </c>
      <c r="K81" s="20" t="e">
        <f t="shared" si="14"/>
        <v>#DIV/0!</v>
      </c>
      <c r="L81" s="19">
        <v>0</v>
      </c>
      <c r="M81" s="20">
        <f t="shared" si="15"/>
        <v>8</v>
      </c>
      <c r="N81" s="20">
        <f t="shared" si="16"/>
        <v>100</v>
      </c>
    </row>
    <row r="82" spans="1:14" ht="90" x14ac:dyDescent="0.25">
      <c r="A82" s="5">
        <v>0</v>
      </c>
      <c r="B82" s="5">
        <v>5</v>
      </c>
      <c r="C82" s="5">
        <v>1</v>
      </c>
      <c r="D82" s="5">
        <v>0</v>
      </c>
      <c r="E82" s="5" t="s">
        <v>81</v>
      </c>
      <c r="F82" s="4" t="s">
        <v>203</v>
      </c>
      <c r="G82" s="19">
        <v>2562</v>
      </c>
      <c r="H82" s="19">
        <v>0</v>
      </c>
      <c r="I82" s="19">
        <v>0</v>
      </c>
      <c r="J82" s="19">
        <v>0</v>
      </c>
      <c r="K82" s="20" t="e">
        <f t="shared" si="14"/>
        <v>#DIV/0!</v>
      </c>
      <c r="L82" s="19">
        <v>0</v>
      </c>
      <c r="M82" s="20">
        <f t="shared" si="15"/>
        <v>0</v>
      </c>
      <c r="N82" s="20">
        <f t="shared" si="16"/>
        <v>0</v>
      </c>
    </row>
    <row r="83" spans="1:14" ht="109.5" customHeight="1" x14ac:dyDescent="0.25">
      <c r="A83" s="5">
        <v>4</v>
      </c>
      <c r="B83" s="5">
        <v>4</v>
      </c>
      <c r="C83" s="5">
        <v>0</v>
      </c>
      <c r="D83" s="5">
        <v>0</v>
      </c>
      <c r="E83" s="5" t="s">
        <v>82</v>
      </c>
      <c r="F83" s="4" t="s">
        <v>204</v>
      </c>
      <c r="G83" s="19">
        <v>5</v>
      </c>
      <c r="H83" s="19">
        <v>0</v>
      </c>
      <c r="I83" s="19">
        <v>4</v>
      </c>
      <c r="J83" s="19">
        <v>4</v>
      </c>
      <c r="K83" s="20">
        <f t="shared" si="14"/>
        <v>100</v>
      </c>
      <c r="L83" s="19">
        <v>1</v>
      </c>
      <c r="M83" s="20">
        <f t="shared" si="15"/>
        <v>5</v>
      </c>
      <c r="N83" s="20">
        <f t="shared" si="16"/>
        <v>100</v>
      </c>
    </row>
    <row r="84" spans="1:14" x14ac:dyDescent="0.25">
      <c r="A84" s="5"/>
      <c r="B84" s="5"/>
      <c r="C84" s="5"/>
      <c r="D84" s="5"/>
      <c r="E84" s="5"/>
      <c r="F84" s="2"/>
      <c r="G84" s="21"/>
      <c r="H84" s="21"/>
      <c r="I84" s="21"/>
      <c r="J84" s="21"/>
      <c r="K84" s="21"/>
      <c r="L84" s="21"/>
      <c r="M84" s="21"/>
      <c r="N84" s="21"/>
    </row>
    <row r="85" spans="1:14" s="7" customFormat="1" ht="30" x14ac:dyDescent="0.25">
      <c r="A85" s="10">
        <v>0</v>
      </c>
      <c r="B85" s="10">
        <v>6</v>
      </c>
      <c r="C85" s="10">
        <v>5</v>
      </c>
      <c r="D85" s="10"/>
      <c r="E85" s="10" t="s">
        <v>83</v>
      </c>
      <c r="F85" s="13" t="s">
        <v>205</v>
      </c>
      <c r="G85" s="16">
        <f>SUM(G86:G128)</f>
        <v>9457</v>
      </c>
      <c r="H85" s="16">
        <f>SUM(H86:H128)</f>
        <v>5746</v>
      </c>
      <c r="I85" s="16">
        <f>SUM(I86:I128)</f>
        <v>1419</v>
      </c>
      <c r="J85" s="16">
        <f>SUM(J86:J128)</f>
        <v>1397</v>
      </c>
      <c r="K85" s="16">
        <f>(J85/I85)*100</f>
        <v>98.449612403100772</v>
      </c>
      <c r="L85" s="16">
        <f>SUM(L86:L128)</f>
        <v>1213</v>
      </c>
      <c r="M85" s="16">
        <f>H85+J85+L85</f>
        <v>8356</v>
      </c>
      <c r="N85" s="16">
        <f t="shared" ref="N85" si="17">(M85/G85)*100</f>
        <v>88.357830178703608</v>
      </c>
    </row>
    <row r="86" spans="1:14" ht="45" x14ac:dyDescent="0.25">
      <c r="A86" s="5">
        <v>8</v>
      </c>
      <c r="B86" s="5">
        <v>9</v>
      </c>
      <c r="C86" s="5">
        <v>0</v>
      </c>
      <c r="D86" s="5">
        <v>0</v>
      </c>
      <c r="E86" s="5" t="s">
        <v>84</v>
      </c>
      <c r="F86" s="4" t="s">
        <v>206</v>
      </c>
      <c r="G86" s="19">
        <v>428</v>
      </c>
      <c r="H86" s="19">
        <v>272</v>
      </c>
      <c r="I86" s="19">
        <v>90</v>
      </c>
      <c r="J86" s="19">
        <v>89</v>
      </c>
      <c r="K86" s="20">
        <f t="shared" ref="K86:K130" si="18">(J86/I86)*100</f>
        <v>98.888888888888886</v>
      </c>
      <c r="L86" s="19">
        <v>0</v>
      </c>
      <c r="M86" s="20">
        <f t="shared" ref="M86:M128" si="19">H86+J86+L86</f>
        <v>361</v>
      </c>
      <c r="N86" s="20">
        <f t="shared" ref="N86:N128" si="20">(M86/G86)*100</f>
        <v>84.345794392523359</v>
      </c>
    </row>
    <row r="87" spans="1:14" ht="60" x14ac:dyDescent="0.25">
      <c r="A87" s="5">
        <v>2</v>
      </c>
      <c r="B87" s="5">
        <v>5</v>
      </c>
      <c r="C87" s="5">
        <v>0</v>
      </c>
      <c r="D87" s="5">
        <v>0</v>
      </c>
      <c r="E87" s="5" t="s">
        <v>85</v>
      </c>
      <c r="F87" s="4" t="s">
        <v>207</v>
      </c>
      <c r="G87" s="19">
        <v>400</v>
      </c>
      <c r="H87" s="19">
        <v>260</v>
      </c>
      <c r="I87" s="19">
        <v>90</v>
      </c>
      <c r="J87" s="19">
        <v>89</v>
      </c>
      <c r="K87" s="20">
        <f t="shared" si="18"/>
        <v>98.888888888888886</v>
      </c>
      <c r="L87" s="19">
        <v>75</v>
      </c>
      <c r="M87" s="20">
        <f t="shared" si="19"/>
        <v>424</v>
      </c>
      <c r="N87" s="20">
        <f t="shared" si="20"/>
        <v>106</v>
      </c>
    </row>
    <row r="88" spans="1:14" ht="30" x14ac:dyDescent="0.25">
      <c r="A88" s="5">
        <v>5</v>
      </c>
      <c r="B88" s="5">
        <v>3</v>
      </c>
      <c r="C88" s="5">
        <v>0</v>
      </c>
      <c r="D88" s="5">
        <v>0</v>
      </c>
      <c r="E88" s="5" t="s">
        <v>86</v>
      </c>
      <c r="F88" s="4" t="s">
        <v>208</v>
      </c>
      <c r="G88" s="19">
        <v>91</v>
      </c>
      <c r="H88" s="19">
        <v>50</v>
      </c>
      <c r="I88" s="19">
        <v>21</v>
      </c>
      <c r="J88" s="19">
        <v>20</v>
      </c>
      <c r="K88" s="20">
        <f t="shared" si="18"/>
        <v>95.238095238095227</v>
      </c>
      <c r="L88" s="19">
        <v>10</v>
      </c>
      <c r="M88" s="20">
        <f t="shared" si="19"/>
        <v>80</v>
      </c>
      <c r="N88" s="20">
        <f t="shared" si="20"/>
        <v>87.912087912087912</v>
      </c>
    </row>
    <row r="89" spans="1:14" ht="30" x14ac:dyDescent="0.25">
      <c r="A89" s="5">
        <v>9</v>
      </c>
      <c r="B89" s="5">
        <v>9</v>
      </c>
      <c r="C89" s="5">
        <v>6</v>
      </c>
      <c r="D89" s="5">
        <v>0</v>
      </c>
      <c r="E89" s="5" t="s">
        <v>87</v>
      </c>
      <c r="F89" s="4" t="s">
        <v>209</v>
      </c>
      <c r="G89" s="19">
        <v>521</v>
      </c>
      <c r="H89" s="19">
        <v>374</v>
      </c>
      <c r="I89" s="19">
        <v>0</v>
      </c>
      <c r="J89" s="19">
        <v>0</v>
      </c>
      <c r="K89" s="20" t="e">
        <f t="shared" si="18"/>
        <v>#DIV/0!</v>
      </c>
      <c r="L89" s="19">
        <v>0</v>
      </c>
      <c r="M89" s="20">
        <f t="shared" si="19"/>
        <v>374</v>
      </c>
      <c r="N89" s="20">
        <f t="shared" si="20"/>
        <v>71.785028790786953</v>
      </c>
    </row>
    <row r="90" spans="1:14" ht="45" x14ac:dyDescent="0.25">
      <c r="A90" s="5">
        <v>5</v>
      </c>
      <c r="B90" s="5">
        <v>5</v>
      </c>
      <c r="C90" s="5">
        <v>0</v>
      </c>
      <c r="D90" s="5">
        <v>0</v>
      </c>
      <c r="E90" s="5" t="s">
        <v>88</v>
      </c>
      <c r="F90" s="4" t="s">
        <v>210</v>
      </c>
      <c r="G90" s="19">
        <v>198</v>
      </c>
      <c r="H90" s="19">
        <v>194</v>
      </c>
      <c r="I90" s="19">
        <v>0</v>
      </c>
      <c r="J90" s="19">
        <v>0</v>
      </c>
      <c r="K90" s="20" t="e">
        <f t="shared" si="18"/>
        <v>#DIV/0!</v>
      </c>
      <c r="L90" s="19">
        <v>0</v>
      </c>
      <c r="M90" s="20">
        <f t="shared" si="19"/>
        <v>194</v>
      </c>
      <c r="N90" s="20">
        <f t="shared" si="20"/>
        <v>97.979797979797979</v>
      </c>
    </row>
    <row r="91" spans="1:14" ht="45" x14ac:dyDescent="0.25">
      <c r="A91" s="5">
        <v>7</v>
      </c>
      <c r="B91" s="5">
        <v>5</v>
      </c>
      <c r="C91" s="5">
        <v>0</v>
      </c>
      <c r="D91" s="5">
        <v>0</v>
      </c>
      <c r="E91" s="5" t="s">
        <v>89</v>
      </c>
      <c r="F91" s="4" t="s">
        <v>211</v>
      </c>
      <c r="G91" s="19">
        <v>28</v>
      </c>
      <c r="H91" s="19">
        <v>10</v>
      </c>
      <c r="I91" s="19">
        <v>0</v>
      </c>
      <c r="J91" s="19">
        <v>0</v>
      </c>
      <c r="K91" s="20" t="e">
        <f t="shared" si="18"/>
        <v>#DIV/0!</v>
      </c>
      <c r="L91" s="19">
        <v>0</v>
      </c>
      <c r="M91" s="20">
        <f t="shared" si="19"/>
        <v>10</v>
      </c>
      <c r="N91" s="20">
        <f t="shared" si="20"/>
        <v>35.714285714285715</v>
      </c>
    </row>
    <row r="92" spans="1:14" ht="45" x14ac:dyDescent="0.25">
      <c r="A92" s="5">
        <v>8</v>
      </c>
      <c r="B92" s="5">
        <v>8</v>
      </c>
      <c r="C92" s="5">
        <v>0</v>
      </c>
      <c r="D92" s="5">
        <v>0</v>
      </c>
      <c r="E92" s="5" t="s">
        <v>90</v>
      </c>
      <c r="F92" s="4" t="s">
        <v>212</v>
      </c>
      <c r="G92" s="19">
        <v>1000</v>
      </c>
      <c r="H92" s="19">
        <v>400</v>
      </c>
      <c r="I92" s="19">
        <v>200</v>
      </c>
      <c r="J92" s="19">
        <v>200</v>
      </c>
      <c r="K92" s="20">
        <f t="shared" si="18"/>
        <v>100</v>
      </c>
      <c r="L92" s="19">
        <v>0</v>
      </c>
      <c r="M92" s="20">
        <f t="shared" si="19"/>
        <v>600</v>
      </c>
      <c r="N92" s="20">
        <f t="shared" si="20"/>
        <v>60</v>
      </c>
    </row>
    <row r="93" spans="1:14" ht="30" x14ac:dyDescent="0.25">
      <c r="A93" s="5">
        <v>6</v>
      </c>
      <c r="B93" s="5">
        <v>4</v>
      </c>
      <c r="C93" s="5">
        <v>0</v>
      </c>
      <c r="D93" s="5">
        <v>0</v>
      </c>
      <c r="E93" s="5" t="s">
        <v>91</v>
      </c>
      <c r="F93" s="4" t="s">
        <v>213</v>
      </c>
      <c r="G93" s="19">
        <v>65</v>
      </c>
      <c r="H93" s="19">
        <v>65</v>
      </c>
      <c r="I93" s="19">
        <v>0</v>
      </c>
      <c r="J93" s="19">
        <v>0</v>
      </c>
      <c r="K93" s="20" t="e">
        <f t="shared" si="18"/>
        <v>#DIV/0!</v>
      </c>
      <c r="L93" s="19">
        <v>0</v>
      </c>
      <c r="M93" s="20">
        <f t="shared" si="19"/>
        <v>65</v>
      </c>
      <c r="N93" s="20">
        <f t="shared" si="20"/>
        <v>100</v>
      </c>
    </row>
    <row r="94" spans="1:14" ht="45" x14ac:dyDescent="0.25">
      <c r="A94" s="5">
        <v>7</v>
      </c>
      <c r="B94" s="5">
        <v>1</v>
      </c>
      <c r="C94" s="5">
        <v>0</v>
      </c>
      <c r="D94" s="5">
        <v>2</v>
      </c>
      <c r="E94" s="5" t="s">
        <v>92</v>
      </c>
      <c r="F94" s="4" t="s">
        <v>214</v>
      </c>
      <c r="G94" s="19">
        <v>22</v>
      </c>
      <c r="H94" s="19">
        <v>5</v>
      </c>
      <c r="I94" s="19">
        <v>6</v>
      </c>
      <c r="J94" s="19">
        <v>6</v>
      </c>
      <c r="K94" s="20">
        <f t="shared" si="18"/>
        <v>100</v>
      </c>
      <c r="L94" s="19">
        <v>6</v>
      </c>
      <c r="M94" s="20">
        <f t="shared" si="19"/>
        <v>17</v>
      </c>
      <c r="N94" s="20">
        <f t="shared" si="20"/>
        <v>77.272727272727266</v>
      </c>
    </row>
    <row r="95" spans="1:14" ht="60" x14ac:dyDescent="0.25">
      <c r="A95" s="5">
        <v>6</v>
      </c>
      <c r="B95" s="5">
        <v>8</v>
      </c>
      <c r="C95" s="5">
        <v>0</v>
      </c>
      <c r="D95" s="5">
        <v>0</v>
      </c>
      <c r="E95" s="5" t="s">
        <v>93</v>
      </c>
      <c r="F95" s="4" t="s">
        <v>215</v>
      </c>
      <c r="G95" s="19">
        <v>300</v>
      </c>
      <c r="H95" s="19">
        <v>0</v>
      </c>
      <c r="I95" s="19">
        <v>100</v>
      </c>
      <c r="J95" s="19">
        <v>82</v>
      </c>
      <c r="K95" s="20">
        <f t="shared" si="18"/>
        <v>82</v>
      </c>
      <c r="L95" s="19">
        <v>0</v>
      </c>
      <c r="M95" s="20">
        <f t="shared" si="19"/>
        <v>82</v>
      </c>
      <c r="N95" s="20">
        <f t="shared" si="20"/>
        <v>27.333333333333332</v>
      </c>
    </row>
    <row r="96" spans="1:14" ht="75" x14ac:dyDescent="0.25">
      <c r="A96" s="5">
        <v>9</v>
      </c>
      <c r="B96" s="5">
        <v>9</v>
      </c>
      <c r="C96" s="5">
        <v>7</v>
      </c>
      <c r="D96" s="5">
        <v>8</v>
      </c>
      <c r="E96" s="5" t="s">
        <v>94</v>
      </c>
      <c r="F96" s="4" t="s">
        <v>216</v>
      </c>
      <c r="G96" s="19">
        <v>700</v>
      </c>
      <c r="H96" s="19">
        <v>0</v>
      </c>
      <c r="I96" s="19">
        <v>350</v>
      </c>
      <c r="J96" s="19">
        <v>350</v>
      </c>
      <c r="K96" s="20">
        <f t="shared" si="18"/>
        <v>100</v>
      </c>
      <c r="L96" s="19">
        <v>300</v>
      </c>
      <c r="M96" s="20">
        <f t="shared" si="19"/>
        <v>650</v>
      </c>
      <c r="N96" s="20">
        <f t="shared" si="20"/>
        <v>92.857142857142861</v>
      </c>
    </row>
    <row r="97" spans="1:20" ht="45" x14ac:dyDescent="0.25">
      <c r="A97" s="5">
        <v>7</v>
      </c>
      <c r="B97" s="5">
        <v>1</v>
      </c>
      <c r="C97" s="5">
        <v>0</v>
      </c>
      <c r="D97" s="5">
        <v>7</v>
      </c>
      <c r="E97" s="5" t="s">
        <v>95</v>
      </c>
      <c r="F97" s="4" t="s">
        <v>217</v>
      </c>
      <c r="G97" s="19">
        <v>260</v>
      </c>
      <c r="H97" s="19">
        <v>0</v>
      </c>
      <c r="I97" s="19">
        <v>116</v>
      </c>
      <c r="J97" s="19">
        <v>116</v>
      </c>
      <c r="K97" s="20">
        <f t="shared" si="18"/>
        <v>100</v>
      </c>
      <c r="L97" s="19">
        <v>0</v>
      </c>
      <c r="M97" s="20">
        <f t="shared" si="19"/>
        <v>116</v>
      </c>
      <c r="N97" s="20">
        <f t="shared" si="20"/>
        <v>44.61538461538462</v>
      </c>
    </row>
    <row r="98" spans="1:20" ht="45" x14ac:dyDescent="0.25">
      <c r="A98" s="5">
        <v>2</v>
      </c>
      <c r="B98" s="5">
        <v>0</v>
      </c>
      <c r="C98" s="5">
        <v>0</v>
      </c>
      <c r="D98" s="5">
        <v>0</v>
      </c>
      <c r="E98" s="5" t="s">
        <v>96</v>
      </c>
      <c r="F98" s="4" t="s">
        <v>218</v>
      </c>
      <c r="G98" s="19">
        <v>100</v>
      </c>
      <c r="H98" s="19">
        <v>100</v>
      </c>
      <c r="I98" s="19">
        <v>0</v>
      </c>
      <c r="J98" s="19">
        <v>0</v>
      </c>
      <c r="K98" s="20" t="e">
        <f t="shared" si="18"/>
        <v>#DIV/0!</v>
      </c>
      <c r="L98" s="19">
        <v>0</v>
      </c>
      <c r="M98" s="20">
        <f t="shared" si="19"/>
        <v>100</v>
      </c>
      <c r="N98" s="20">
        <f t="shared" si="20"/>
        <v>100</v>
      </c>
    </row>
    <row r="99" spans="1:20" ht="45" x14ac:dyDescent="0.25">
      <c r="A99" s="5">
        <v>8</v>
      </c>
      <c r="B99" s="5">
        <v>8</v>
      </c>
      <c r="C99" s="5">
        <v>0</v>
      </c>
      <c r="D99" s="5">
        <v>2</v>
      </c>
      <c r="E99" s="5" t="s">
        <v>97</v>
      </c>
      <c r="F99" s="4" t="s">
        <v>219</v>
      </c>
      <c r="G99" s="19">
        <v>3029</v>
      </c>
      <c r="H99" s="19">
        <v>3029</v>
      </c>
      <c r="I99" s="19">
        <v>0</v>
      </c>
      <c r="J99" s="19">
        <v>0</v>
      </c>
      <c r="K99" s="20" t="e">
        <f t="shared" si="18"/>
        <v>#DIV/0!</v>
      </c>
      <c r="L99" s="19">
        <v>0</v>
      </c>
      <c r="M99" s="20">
        <f t="shared" si="19"/>
        <v>3029</v>
      </c>
      <c r="N99" s="20">
        <f t="shared" si="20"/>
        <v>100</v>
      </c>
    </row>
    <row r="100" spans="1:20" ht="45" x14ac:dyDescent="0.25">
      <c r="A100" s="5">
        <v>2</v>
      </c>
      <c r="B100" s="5">
        <v>7</v>
      </c>
      <c r="C100" s="5">
        <v>0</v>
      </c>
      <c r="D100" s="5">
        <v>1</v>
      </c>
      <c r="E100" s="5" t="s">
        <v>98</v>
      </c>
      <c r="F100" s="4" t="s">
        <v>220</v>
      </c>
      <c r="G100" s="19">
        <v>184</v>
      </c>
      <c r="H100" s="19">
        <v>95</v>
      </c>
      <c r="I100" s="19">
        <v>57</v>
      </c>
      <c r="J100" s="19">
        <v>56</v>
      </c>
      <c r="K100" s="20">
        <f t="shared" si="18"/>
        <v>98.245614035087712</v>
      </c>
      <c r="L100" s="19">
        <v>53</v>
      </c>
      <c r="M100" s="20">
        <f t="shared" si="19"/>
        <v>204</v>
      </c>
      <c r="N100" s="20">
        <f t="shared" si="20"/>
        <v>110.86956521739131</v>
      </c>
    </row>
    <row r="101" spans="1:20" ht="60" x14ac:dyDescent="0.25">
      <c r="A101" s="5">
        <v>4</v>
      </c>
      <c r="B101" s="5">
        <v>8</v>
      </c>
      <c r="C101" s="5">
        <v>0</v>
      </c>
      <c r="D101" s="5">
        <v>0</v>
      </c>
      <c r="E101" s="5" t="s">
        <v>99</v>
      </c>
      <c r="F101" s="4" t="s">
        <v>221</v>
      </c>
      <c r="G101" s="19">
        <v>40</v>
      </c>
      <c r="H101" s="19">
        <v>40</v>
      </c>
      <c r="I101" s="19">
        <v>0</v>
      </c>
      <c r="J101" s="19">
        <v>0</v>
      </c>
      <c r="K101" s="20" t="e">
        <f t="shared" si="18"/>
        <v>#DIV/0!</v>
      </c>
      <c r="L101" s="19">
        <v>0</v>
      </c>
      <c r="M101" s="20">
        <f t="shared" si="19"/>
        <v>40</v>
      </c>
      <c r="N101" s="20">
        <f t="shared" si="20"/>
        <v>100</v>
      </c>
    </row>
    <row r="102" spans="1:20" ht="30" x14ac:dyDescent="0.25">
      <c r="A102" s="5"/>
      <c r="B102" s="5"/>
      <c r="C102" s="5"/>
      <c r="D102" s="5"/>
      <c r="E102" s="5" t="s">
        <v>100</v>
      </c>
      <c r="F102" s="4" t="s">
        <v>222</v>
      </c>
      <c r="G102" s="19">
        <v>0</v>
      </c>
      <c r="H102" s="19">
        <v>0</v>
      </c>
      <c r="I102" s="19">
        <v>0</v>
      </c>
      <c r="J102" s="19">
        <v>0</v>
      </c>
      <c r="K102" s="20" t="e">
        <f t="shared" si="18"/>
        <v>#DIV/0!</v>
      </c>
      <c r="L102" s="19">
        <v>0</v>
      </c>
      <c r="M102" s="20">
        <f t="shared" si="19"/>
        <v>0</v>
      </c>
      <c r="N102" s="20" t="e">
        <f t="shared" si="20"/>
        <v>#DIV/0!</v>
      </c>
    </row>
    <row r="103" spans="1:20" ht="60" x14ac:dyDescent="0.25">
      <c r="A103" s="5"/>
      <c r="B103" s="5"/>
      <c r="C103" s="5"/>
      <c r="D103" s="5"/>
      <c r="E103" s="5" t="s">
        <v>101</v>
      </c>
      <c r="F103" s="4" t="s">
        <v>223</v>
      </c>
      <c r="G103" s="19">
        <v>0</v>
      </c>
      <c r="H103" s="19">
        <v>0</v>
      </c>
      <c r="I103" s="19">
        <v>0</v>
      </c>
      <c r="J103" s="19">
        <v>0</v>
      </c>
      <c r="K103" s="20" t="e">
        <f t="shared" si="18"/>
        <v>#DIV/0!</v>
      </c>
      <c r="L103" s="19">
        <v>0</v>
      </c>
      <c r="M103" s="20">
        <f t="shared" si="19"/>
        <v>0</v>
      </c>
      <c r="N103" s="20" t="e">
        <f t="shared" si="20"/>
        <v>#DIV/0!</v>
      </c>
    </row>
    <row r="104" spans="1:20" ht="45" x14ac:dyDescent="0.25">
      <c r="A104" s="5">
        <v>5</v>
      </c>
      <c r="B104" s="5">
        <v>5</v>
      </c>
      <c r="C104" s="5">
        <v>0</v>
      </c>
      <c r="D104" s="5">
        <v>1</v>
      </c>
      <c r="E104" s="5" t="s">
        <v>102</v>
      </c>
      <c r="F104" s="4" t="s">
        <v>224</v>
      </c>
      <c r="G104" s="19">
        <v>200</v>
      </c>
      <c r="H104" s="19">
        <v>100</v>
      </c>
      <c r="I104" s="19">
        <v>0</v>
      </c>
      <c r="J104" s="19">
        <v>0</v>
      </c>
      <c r="K104" s="20" t="e">
        <f t="shared" si="18"/>
        <v>#DIV/0!</v>
      </c>
      <c r="L104" s="19">
        <v>100</v>
      </c>
      <c r="M104" s="20">
        <f t="shared" si="19"/>
        <v>200</v>
      </c>
      <c r="N104" s="20">
        <f t="shared" si="20"/>
        <v>100</v>
      </c>
    </row>
    <row r="105" spans="1:20" ht="75" x14ac:dyDescent="0.25">
      <c r="A105" s="5">
        <v>0</v>
      </c>
      <c r="B105" s="5">
        <v>5</v>
      </c>
      <c r="C105" s="5">
        <v>0</v>
      </c>
      <c r="D105" s="5">
        <v>0</v>
      </c>
      <c r="E105" s="5" t="s">
        <v>103</v>
      </c>
      <c r="F105" s="4" t="s">
        <v>225</v>
      </c>
      <c r="G105" s="19">
        <v>170</v>
      </c>
      <c r="H105" s="19">
        <v>79</v>
      </c>
      <c r="I105" s="19">
        <v>40</v>
      </c>
      <c r="J105" s="19">
        <v>40</v>
      </c>
      <c r="K105" s="20">
        <f t="shared" si="18"/>
        <v>100</v>
      </c>
      <c r="L105" s="19">
        <v>40</v>
      </c>
      <c r="M105" s="20">
        <f t="shared" si="19"/>
        <v>159</v>
      </c>
      <c r="N105" s="20">
        <f t="shared" si="20"/>
        <v>93.529411764705884</v>
      </c>
      <c r="R105">
        <v>119</v>
      </c>
      <c r="S105">
        <v>40</v>
      </c>
      <c r="T105">
        <f>R105-S105</f>
        <v>79</v>
      </c>
    </row>
    <row r="106" spans="1:20" ht="60" x14ac:dyDescent="0.25">
      <c r="A106" s="5">
        <v>0</v>
      </c>
      <c r="B106" s="5">
        <v>6</v>
      </c>
      <c r="C106" s="5">
        <v>0</v>
      </c>
      <c r="D106" s="5">
        <v>0</v>
      </c>
      <c r="E106" s="5" t="s">
        <v>104</v>
      </c>
      <c r="F106" s="4" t="s">
        <v>226</v>
      </c>
      <c r="G106" s="19">
        <v>200</v>
      </c>
      <c r="H106" s="19">
        <v>80</v>
      </c>
      <c r="I106" s="19">
        <v>40</v>
      </c>
      <c r="J106" s="19">
        <v>40</v>
      </c>
      <c r="K106" s="20">
        <f t="shared" si="18"/>
        <v>100</v>
      </c>
      <c r="L106" s="19">
        <v>40</v>
      </c>
      <c r="M106" s="20">
        <f t="shared" si="19"/>
        <v>160</v>
      </c>
      <c r="N106" s="20">
        <f t="shared" si="20"/>
        <v>80</v>
      </c>
      <c r="R106">
        <v>120</v>
      </c>
      <c r="S106">
        <v>40</v>
      </c>
      <c r="T106">
        <f>R106-S106</f>
        <v>80</v>
      </c>
    </row>
    <row r="107" spans="1:20" ht="75" x14ac:dyDescent="0.25">
      <c r="A107" s="5">
        <v>0</v>
      </c>
      <c r="B107" s="5">
        <v>7</v>
      </c>
      <c r="C107" s="5">
        <v>0</v>
      </c>
      <c r="D107" s="5">
        <v>0</v>
      </c>
      <c r="E107" s="5" t="s">
        <v>105</v>
      </c>
      <c r="F107" s="4" t="s">
        <v>227</v>
      </c>
      <c r="G107" s="19">
        <v>100</v>
      </c>
      <c r="H107" s="19">
        <v>60</v>
      </c>
      <c r="I107" s="19">
        <v>0</v>
      </c>
      <c r="J107" s="19">
        <v>0</v>
      </c>
      <c r="K107" s="20" t="e">
        <f t="shared" si="18"/>
        <v>#DIV/0!</v>
      </c>
      <c r="L107" s="19">
        <v>40</v>
      </c>
      <c r="M107" s="20">
        <f t="shared" si="19"/>
        <v>100</v>
      </c>
      <c r="N107" s="20">
        <f t="shared" si="20"/>
        <v>100</v>
      </c>
    </row>
    <row r="108" spans="1:20" ht="75" x14ac:dyDescent="0.25">
      <c r="A108" s="5">
        <v>0</v>
      </c>
      <c r="B108" s="5">
        <v>7</v>
      </c>
      <c r="C108" s="5">
        <v>0</v>
      </c>
      <c r="D108" s="5">
        <v>1</v>
      </c>
      <c r="E108" s="5" t="s">
        <v>106</v>
      </c>
      <c r="F108" s="4" t="s">
        <v>228</v>
      </c>
      <c r="G108" s="19">
        <v>150</v>
      </c>
      <c r="H108" s="19">
        <v>70</v>
      </c>
      <c r="I108" s="19">
        <v>0</v>
      </c>
      <c r="J108" s="19">
        <v>0</v>
      </c>
      <c r="K108" s="20" t="e">
        <f t="shared" si="18"/>
        <v>#DIV/0!</v>
      </c>
      <c r="L108" s="19">
        <v>80</v>
      </c>
      <c r="M108" s="20">
        <f t="shared" si="19"/>
        <v>150</v>
      </c>
      <c r="N108" s="20">
        <f t="shared" si="20"/>
        <v>100</v>
      </c>
    </row>
    <row r="109" spans="1:20" ht="45" x14ac:dyDescent="0.25">
      <c r="A109" s="5">
        <v>0</v>
      </c>
      <c r="B109" s="5">
        <v>9</v>
      </c>
      <c r="C109" s="5">
        <v>0</v>
      </c>
      <c r="D109" s="5">
        <v>0</v>
      </c>
      <c r="E109" s="5" t="s">
        <v>107</v>
      </c>
      <c r="F109" s="4" t="s">
        <v>229</v>
      </c>
      <c r="G109" s="19">
        <v>150</v>
      </c>
      <c r="H109" s="19">
        <v>120</v>
      </c>
      <c r="I109" s="19">
        <v>0</v>
      </c>
      <c r="J109" s="19">
        <v>0</v>
      </c>
      <c r="K109" s="20" t="e">
        <f t="shared" si="18"/>
        <v>#DIV/0!</v>
      </c>
      <c r="L109" s="19">
        <v>0</v>
      </c>
      <c r="M109" s="20">
        <f t="shared" si="19"/>
        <v>120</v>
      </c>
      <c r="N109" s="20">
        <f t="shared" si="20"/>
        <v>80</v>
      </c>
    </row>
    <row r="110" spans="1:20" ht="60" x14ac:dyDescent="0.25">
      <c r="A110" s="5">
        <v>1</v>
      </c>
      <c r="B110" s="5">
        <v>3</v>
      </c>
      <c r="C110" s="5">
        <v>0</v>
      </c>
      <c r="D110" s="5">
        <v>0</v>
      </c>
      <c r="E110" s="5" t="s">
        <v>108</v>
      </c>
      <c r="F110" s="4" t="s">
        <v>230</v>
      </c>
      <c r="G110" s="19">
        <v>120</v>
      </c>
      <c r="H110" s="19">
        <v>60</v>
      </c>
      <c r="I110" s="19">
        <v>30</v>
      </c>
      <c r="J110" s="19">
        <v>30</v>
      </c>
      <c r="K110" s="20">
        <f t="shared" si="18"/>
        <v>100</v>
      </c>
      <c r="L110" s="19">
        <v>30</v>
      </c>
      <c r="M110" s="20">
        <f t="shared" si="19"/>
        <v>120</v>
      </c>
      <c r="N110" s="20">
        <f t="shared" si="20"/>
        <v>100</v>
      </c>
    </row>
    <row r="111" spans="1:20" ht="45" x14ac:dyDescent="0.25">
      <c r="A111" s="5">
        <v>1</v>
      </c>
      <c r="B111" s="5">
        <v>8</v>
      </c>
      <c r="C111" s="5">
        <v>0</v>
      </c>
      <c r="D111" s="5">
        <v>0</v>
      </c>
      <c r="E111" s="5" t="s">
        <v>109</v>
      </c>
      <c r="F111" s="4" t="s">
        <v>231</v>
      </c>
      <c r="G111" s="19">
        <v>400</v>
      </c>
      <c r="H111" s="19">
        <v>200</v>
      </c>
      <c r="I111" s="19">
        <v>100</v>
      </c>
      <c r="J111" s="19">
        <v>100</v>
      </c>
      <c r="K111" s="20">
        <f t="shared" si="18"/>
        <v>100</v>
      </c>
      <c r="L111" s="19">
        <v>100</v>
      </c>
      <c r="M111" s="20">
        <f t="shared" si="19"/>
        <v>400</v>
      </c>
      <c r="N111" s="20">
        <f t="shared" si="20"/>
        <v>100</v>
      </c>
    </row>
    <row r="112" spans="1:20" ht="63.75" customHeight="1" x14ac:dyDescent="0.25">
      <c r="A112" s="5">
        <v>2</v>
      </c>
      <c r="B112" s="5">
        <v>8</v>
      </c>
      <c r="C112" s="5">
        <v>0</v>
      </c>
      <c r="D112" s="5">
        <v>0</v>
      </c>
      <c r="E112" s="5" t="s">
        <v>110</v>
      </c>
      <c r="F112" s="4" t="s">
        <v>232</v>
      </c>
      <c r="G112" s="19">
        <v>60</v>
      </c>
      <c r="H112" s="19">
        <v>0</v>
      </c>
      <c r="I112" s="19">
        <v>30</v>
      </c>
      <c r="J112" s="19">
        <v>30</v>
      </c>
      <c r="K112" s="20">
        <f t="shared" si="18"/>
        <v>100</v>
      </c>
      <c r="L112" s="19">
        <v>30</v>
      </c>
      <c r="M112" s="20">
        <f t="shared" si="19"/>
        <v>60</v>
      </c>
      <c r="N112" s="20">
        <f t="shared" si="20"/>
        <v>100</v>
      </c>
    </row>
    <row r="113" spans="1:21" ht="45" x14ac:dyDescent="0.25">
      <c r="A113" s="5">
        <v>2</v>
      </c>
      <c r="B113" s="5">
        <v>9</v>
      </c>
      <c r="C113" s="5">
        <v>0</v>
      </c>
      <c r="D113" s="5">
        <v>0</v>
      </c>
      <c r="E113" s="5" t="s">
        <v>111</v>
      </c>
      <c r="F113" s="4" t="s">
        <v>233</v>
      </c>
      <c r="G113" s="19">
        <v>50</v>
      </c>
      <c r="H113" s="19">
        <v>0</v>
      </c>
      <c r="I113" s="19">
        <v>20</v>
      </c>
      <c r="J113" s="19">
        <v>20</v>
      </c>
      <c r="K113" s="20">
        <f t="shared" si="18"/>
        <v>100</v>
      </c>
      <c r="L113" s="19">
        <v>30</v>
      </c>
      <c r="M113" s="20">
        <f t="shared" si="19"/>
        <v>50</v>
      </c>
      <c r="N113" s="20">
        <f t="shared" si="20"/>
        <v>100</v>
      </c>
    </row>
    <row r="114" spans="1:21" ht="45" x14ac:dyDescent="0.25">
      <c r="A114" s="5">
        <v>2</v>
      </c>
      <c r="B114" s="5">
        <v>9</v>
      </c>
      <c r="C114" s="5">
        <v>1</v>
      </c>
      <c r="D114" s="5">
        <v>0</v>
      </c>
      <c r="E114" s="5" t="s">
        <v>112</v>
      </c>
      <c r="F114" s="4" t="s">
        <v>234</v>
      </c>
      <c r="G114" s="19">
        <v>40</v>
      </c>
      <c r="H114" s="19">
        <v>0</v>
      </c>
      <c r="I114" s="19">
        <v>0</v>
      </c>
      <c r="J114" s="19">
        <v>0</v>
      </c>
      <c r="K114" s="20" t="e">
        <f t="shared" si="18"/>
        <v>#DIV/0!</v>
      </c>
      <c r="L114" s="19">
        <v>40</v>
      </c>
      <c r="M114" s="20">
        <f t="shared" si="19"/>
        <v>40</v>
      </c>
      <c r="N114" s="20">
        <f t="shared" si="20"/>
        <v>100</v>
      </c>
    </row>
    <row r="115" spans="1:21" ht="45" x14ac:dyDescent="0.25">
      <c r="A115" s="5">
        <v>4</v>
      </c>
      <c r="B115" s="5">
        <v>0</v>
      </c>
      <c r="C115" s="5">
        <v>0</v>
      </c>
      <c r="D115" s="5">
        <v>0</v>
      </c>
      <c r="E115" s="5" t="s">
        <v>113</v>
      </c>
      <c r="F115" s="4" t="s">
        <v>235</v>
      </c>
      <c r="G115" s="19">
        <v>60</v>
      </c>
      <c r="H115" s="19">
        <v>0</v>
      </c>
      <c r="I115" s="19">
        <v>30</v>
      </c>
      <c r="J115" s="19">
        <v>30</v>
      </c>
      <c r="K115" s="20">
        <f t="shared" si="18"/>
        <v>100</v>
      </c>
      <c r="L115" s="19">
        <v>30</v>
      </c>
      <c r="M115" s="20">
        <f t="shared" si="19"/>
        <v>60</v>
      </c>
      <c r="N115" s="20">
        <f t="shared" si="20"/>
        <v>100</v>
      </c>
    </row>
    <row r="116" spans="1:21" ht="45" x14ac:dyDescent="0.25">
      <c r="A116" s="5">
        <v>4</v>
      </c>
      <c r="B116" s="5">
        <v>1</v>
      </c>
      <c r="C116" s="5">
        <v>0</v>
      </c>
      <c r="D116" s="5">
        <v>0</v>
      </c>
      <c r="E116" s="5" t="s">
        <v>114</v>
      </c>
      <c r="F116" s="4" t="s">
        <v>236</v>
      </c>
      <c r="G116" s="19">
        <v>40</v>
      </c>
      <c r="H116" s="19">
        <v>0</v>
      </c>
      <c r="I116" s="19">
        <v>0</v>
      </c>
      <c r="J116" s="19">
        <v>0</v>
      </c>
      <c r="K116" s="20" t="e">
        <f t="shared" si="18"/>
        <v>#DIV/0!</v>
      </c>
      <c r="L116" s="19">
        <v>40</v>
      </c>
      <c r="M116" s="20">
        <f t="shared" si="19"/>
        <v>40</v>
      </c>
      <c r="N116" s="20">
        <f t="shared" si="20"/>
        <v>100</v>
      </c>
    </row>
    <row r="117" spans="1:21" ht="60" x14ac:dyDescent="0.25">
      <c r="A117" s="5">
        <v>4</v>
      </c>
      <c r="B117" s="5">
        <v>7</v>
      </c>
      <c r="C117" s="5">
        <v>1</v>
      </c>
      <c r="D117" s="5">
        <v>0</v>
      </c>
      <c r="E117" s="5" t="s">
        <v>115</v>
      </c>
      <c r="F117" s="4" t="s">
        <v>237</v>
      </c>
      <c r="G117" s="19">
        <v>30</v>
      </c>
      <c r="H117" s="19">
        <v>0</v>
      </c>
      <c r="I117" s="19">
        <v>0</v>
      </c>
      <c r="J117" s="19">
        <v>0</v>
      </c>
      <c r="K117" s="20" t="e">
        <f t="shared" si="18"/>
        <v>#DIV/0!</v>
      </c>
      <c r="L117" s="19">
        <v>30</v>
      </c>
      <c r="M117" s="20">
        <f t="shared" si="19"/>
        <v>30</v>
      </c>
      <c r="N117" s="20">
        <f t="shared" si="20"/>
        <v>100</v>
      </c>
    </row>
    <row r="118" spans="1:21" ht="60" x14ac:dyDescent="0.25">
      <c r="A118" s="5">
        <v>4</v>
      </c>
      <c r="B118" s="5">
        <v>8</v>
      </c>
      <c r="C118" s="5">
        <v>0</v>
      </c>
      <c r="D118" s="5">
        <v>0</v>
      </c>
      <c r="E118" s="5" t="s">
        <v>116</v>
      </c>
      <c r="F118" s="4" t="s">
        <v>238</v>
      </c>
      <c r="G118" s="19">
        <v>60</v>
      </c>
      <c r="H118" s="19">
        <v>0</v>
      </c>
      <c r="I118" s="19">
        <v>30</v>
      </c>
      <c r="J118" s="19">
        <v>30</v>
      </c>
      <c r="K118" s="20">
        <f t="shared" si="18"/>
        <v>100</v>
      </c>
      <c r="L118" s="19">
        <v>30</v>
      </c>
      <c r="M118" s="20">
        <f t="shared" si="19"/>
        <v>60</v>
      </c>
      <c r="N118" s="20">
        <f t="shared" si="20"/>
        <v>100</v>
      </c>
    </row>
    <row r="119" spans="1:21" ht="45" x14ac:dyDescent="0.25">
      <c r="A119" s="5">
        <v>5</v>
      </c>
      <c r="B119" s="5">
        <v>2</v>
      </c>
      <c r="C119" s="5">
        <v>0</v>
      </c>
      <c r="D119" s="5">
        <v>0</v>
      </c>
      <c r="E119" s="5" t="s">
        <v>117</v>
      </c>
      <c r="F119" s="4" t="s">
        <v>239</v>
      </c>
      <c r="G119" s="19">
        <v>30</v>
      </c>
      <c r="H119" s="19">
        <v>0</v>
      </c>
      <c r="I119" s="19">
        <v>0</v>
      </c>
      <c r="J119" s="19">
        <v>0</v>
      </c>
      <c r="K119" s="20" t="e">
        <f t="shared" si="18"/>
        <v>#DIV/0!</v>
      </c>
      <c r="L119" s="19">
        <v>30</v>
      </c>
      <c r="M119" s="20">
        <f t="shared" si="19"/>
        <v>30</v>
      </c>
      <c r="N119" s="20">
        <f t="shared" si="20"/>
        <v>100</v>
      </c>
    </row>
    <row r="120" spans="1:21" ht="90" x14ac:dyDescent="0.25">
      <c r="A120" s="5">
        <v>5</v>
      </c>
      <c r="B120" s="5">
        <v>3</v>
      </c>
      <c r="C120" s="5">
        <v>0</v>
      </c>
      <c r="D120" s="5">
        <v>0</v>
      </c>
      <c r="E120" s="5" t="s">
        <v>118</v>
      </c>
      <c r="F120" s="4" t="s">
        <v>240</v>
      </c>
      <c r="G120" s="19">
        <v>90</v>
      </c>
      <c r="H120" s="19">
        <v>30</v>
      </c>
      <c r="I120" s="19">
        <v>30</v>
      </c>
      <c r="J120" s="19">
        <v>30</v>
      </c>
      <c r="K120" s="20">
        <f t="shared" si="18"/>
        <v>100</v>
      </c>
      <c r="L120" s="19">
        <v>30</v>
      </c>
      <c r="M120" s="20">
        <f t="shared" si="19"/>
        <v>90</v>
      </c>
      <c r="N120" s="20">
        <f t="shared" si="20"/>
        <v>100</v>
      </c>
    </row>
    <row r="121" spans="1:21" ht="30" x14ac:dyDescent="0.25">
      <c r="A121" s="5">
        <v>3</v>
      </c>
      <c r="B121" s="5">
        <v>7</v>
      </c>
      <c r="C121" s="5">
        <v>0</v>
      </c>
      <c r="D121" s="5">
        <v>2</v>
      </c>
      <c r="E121" s="5" t="s">
        <v>119</v>
      </c>
      <c r="F121" s="4" t="s">
        <v>241</v>
      </c>
      <c r="G121" s="19">
        <v>2</v>
      </c>
      <c r="H121" s="19">
        <v>0</v>
      </c>
      <c r="I121" s="19">
        <v>1</v>
      </c>
      <c r="J121" s="19">
        <v>1</v>
      </c>
      <c r="K121" s="20">
        <f t="shared" si="18"/>
        <v>100</v>
      </c>
      <c r="L121" s="19">
        <v>1</v>
      </c>
      <c r="M121" s="20">
        <f t="shared" si="19"/>
        <v>2</v>
      </c>
      <c r="N121" s="20">
        <f t="shared" si="20"/>
        <v>100</v>
      </c>
    </row>
    <row r="122" spans="1:21" ht="30" x14ac:dyDescent="0.25">
      <c r="A122" s="5">
        <v>3</v>
      </c>
      <c r="B122" s="5">
        <v>7</v>
      </c>
      <c r="C122" s="5">
        <v>0</v>
      </c>
      <c r="D122" s="5">
        <v>2</v>
      </c>
      <c r="E122" s="5" t="s">
        <v>120</v>
      </c>
      <c r="F122" s="4" t="s">
        <v>242</v>
      </c>
      <c r="G122" s="19">
        <v>8</v>
      </c>
      <c r="H122" s="19">
        <v>0</v>
      </c>
      <c r="I122" s="19">
        <v>0</v>
      </c>
      <c r="J122" s="19">
        <v>0</v>
      </c>
      <c r="K122" s="20" t="e">
        <f t="shared" si="18"/>
        <v>#DIV/0!</v>
      </c>
      <c r="L122" s="19">
        <v>8</v>
      </c>
      <c r="M122" s="20">
        <f t="shared" si="19"/>
        <v>8</v>
      </c>
      <c r="N122" s="20">
        <f t="shared" si="20"/>
        <v>100</v>
      </c>
    </row>
    <row r="123" spans="1:21" ht="45" x14ac:dyDescent="0.25">
      <c r="A123" s="5">
        <v>4</v>
      </c>
      <c r="B123" s="5">
        <v>7</v>
      </c>
      <c r="C123" s="5">
        <v>0</v>
      </c>
      <c r="D123" s="5">
        <v>1</v>
      </c>
      <c r="E123" s="5" t="s">
        <v>121</v>
      </c>
      <c r="F123" s="4" t="s">
        <v>243</v>
      </c>
      <c r="G123" s="19">
        <v>70</v>
      </c>
      <c r="H123" s="19">
        <v>42</v>
      </c>
      <c r="I123" s="19">
        <v>14</v>
      </c>
      <c r="J123" s="19">
        <v>14</v>
      </c>
      <c r="K123" s="20">
        <f t="shared" si="18"/>
        <v>100</v>
      </c>
      <c r="L123" s="19">
        <v>14</v>
      </c>
      <c r="M123" s="20">
        <f t="shared" si="19"/>
        <v>70</v>
      </c>
      <c r="N123" s="20">
        <f t="shared" si="20"/>
        <v>100</v>
      </c>
      <c r="R123">
        <v>70</v>
      </c>
      <c r="S123">
        <v>14</v>
      </c>
      <c r="T123">
        <v>14</v>
      </c>
      <c r="U123">
        <f>R123-S123-T123</f>
        <v>42</v>
      </c>
    </row>
    <row r="124" spans="1:21" ht="75" x14ac:dyDescent="0.25">
      <c r="A124" s="5">
        <v>5</v>
      </c>
      <c r="B124" s="5">
        <v>6</v>
      </c>
      <c r="C124" s="5">
        <v>0</v>
      </c>
      <c r="D124" s="5">
        <v>0</v>
      </c>
      <c r="E124" s="5" t="s">
        <v>122</v>
      </c>
      <c r="F124" s="4" t="s">
        <v>244</v>
      </c>
      <c r="G124" s="19">
        <v>4</v>
      </c>
      <c r="H124" s="19">
        <v>0</v>
      </c>
      <c r="I124" s="19">
        <v>1</v>
      </c>
      <c r="J124" s="19">
        <v>1</v>
      </c>
      <c r="K124" s="20">
        <f t="shared" si="18"/>
        <v>100</v>
      </c>
      <c r="L124" s="19">
        <v>3</v>
      </c>
      <c r="M124" s="20">
        <f t="shared" si="19"/>
        <v>4</v>
      </c>
      <c r="N124" s="20">
        <f t="shared" si="20"/>
        <v>100</v>
      </c>
      <c r="R124">
        <v>56</v>
      </c>
      <c r="U124">
        <f>R124-S123</f>
        <v>42</v>
      </c>
    </row>
    <row r="125" spans="1:21" ht="75" x14ac:dyDescent="0.25">
      <c r="A125" s="5">
        <v>7</v>
      </c>
      <c r="B125" s="5">
        <v>1</v>
      </c>
      <c r="C125" s="5">
        <v>0</v>
      </c>
      <c r="D125" s="5">
        <v>1</v>
      </c>
      <c r="E125" s="5" t="s">
        <v>123</v>
      </c>
      <c r="F125" s="4" t="s">
        <v>245</v>
      </c>
      <c r="G125" s="19">
        <v>36</v>
      </c>
      <c r="H125" s="19">
        <v>0</v>
      </c>
      <c r="I125" s="19">
        <v>18</v>
      </c>
      <c r="J125" s="19">
        <v>18</v>
      </c>
      <c r="K125" s="20">
        <f t="shared" si="18"/>
        <v>100</v>
      </c>
      <c r="L125" s="19">
        <v>18</v>
      </c>
      <c r="M125" s="20">
        <f t="shared" si="19"/>
        <v>36</v>
      </c>
      <c r="N125" s="20">
        <f t="shared" si="20"/>
        <v>100</v>
      </c>
    </row>
    <row r="126" spans="1:21" ht="45" x14ac:dyDescent="0.25">
      <c r="A126" s="5">
        <v>4</v>
      </c>
      <c r="B126" s="5">
        <v>3</v>
      </c>
      <c r="C126" s="5">
        <v>0</v>
      </c>
      <c r="D126" s="5">
        <v>0</v>
      </c>
      <c r="E126" s="5" t="s">
        <v>124</v>
      </c>
      <c r="F126" s="4" t="s">
        <v>246</v>
      </c>
      <c r="G126" s="19">
        <v>15</v>
      </c>
      <c r="H126" s="19">
        <v>9</v>
      </c>
      <c r="I126" s="19">
        <v>3</v>
      </c>
      <c r="J126" s="19">
        <v>3</v>
      </c>
      <c r="K126" s="20">
        <f t="shared" si="18"/>
        <v>100</v>
      </c>
      <c r="L126" s="19">
        <v>3</v>
      </c>
      <c r="M126" s="20">
        <f t="shared" si="19"/>
        <v>15</v>
      </c>
      <c r="N126" s="20">
        <f t="shared" si="20"/>
        <v>100</v>
      </c>
    </row>
    <row r="127" spans="1:21" ht="45" x14ac:dyDescent="0.25">
      <c r="A127" s="5">
        <v>7</v>
      </c>
      <c r="B127" s="5">
        <v>6</v>
      </c>
      <c r="C127" s="5">
        <v>0</v>
      </c>
      <c r="D127" s="5">
        <v>0</v>
      </c>
      <c r="E127" s="5" t="s">
        <v>125</v>
      </c>
      <c r="F127" s="4" t="s">
        <v>247</v>
      </c>
      <c r="G127" s="19">
        <v>2</v>
      </c>
      <c r="H127" s="19">
        <v>0</v>
      </c>
      <c r="I127" s="19">
        <v>1</v>
      </c>
      <c r="J127" s="19">
        <v>1</v>
      </c>
      <c r="K127" s="20">
        <f t="shared" si="18"/>
        <v>100</v>
      </c>
      <c r="L127" s="19">
        <v>1</v>
      </c>
      <c r="M127" s="20">
        <f t="shared" si="19"/>
        <v>2</v>
      </c>
      <c r="N127" s="20">
        <f t="shared" si="20"/>
        <v>100</v>
      </c>
    </row>
    <row r="128" spans="1:21" ht="45" x14ac:dyDescent="0.25">
      <c r="A128" s="5">
        <v>7</v>
      </c>
      <c r="B128" s="5">
        <v>7</v>
      </c>
      <c r="C128" s="5">
        <v>0</v>
      </c>
      <c r="D128" s="5">
        <v>0</v>
      </c>
      <c r="E128" s="5" t="s">
        <v>126</v>
      </c>
      <c r="F128" s="4" t="s">
        <v>248</v>
      </c>
      <c r="G128" s="19">
        <v>4</v>
      </c>
      <c r="H128" s="19">
        <v>2</v>
      </c>
      <c r="I128" s="19">
        <v>1</v>
      </c>
      <c r="J128" s="19">
        <v>1</v>
      </c>
      <c r="K128" s="20">
        <f t="shared" si="18"/>
        <v>100</v>
      </c>
      <c r="L128" s="19">
        <v>1</v>
      </c>
      <c r="M128" s="20">
        <f t="shared" si="19"/>
        <v>4</v>
      </c>
      <c r="N128" s="20">
        <f t="shared" si="20"/>
        <v>100</v>
      </c>
    </row>
    <row r="129" spans="1:14" x14ac:dyDescent="0.25">
      <c r="A129" s="5"/>
      <c r="B129" s="5"/>
      <c r="C129" s="5"/>
      <c r="D129" s="5"/>
      <c r="E129" s="5"/>
      <c r="F129" s="3"/>
      <c r="G129" s="21"/>
      <c r="H129" s="21"/>
      <c r="I129" s="21"/>
      <c r="J129" s="21"/>
      <c r="K129" s="21"/>
      <c r="L129" s="21"/>
      <c r="M129" s="21"/>
      <c r="N129" s="21"/>
    </row>
    <row r="130" spans="1:14" x14ac:dyDescent="0.25">
      <c r="A130" s="22"/>
      <c r="B130" s="22"/>
      <c r="C130" s="22"/>
      <c r="D130" s="22"/>
      <c r="E130" s="22"/>
      <c r="F130" s="23"/>
      <c r="G130" s="24">
        <f>G10+G29+G41+G45+G56+G85</f>
        <v>33771</v>
      </c>
      <c r="H130" s="24">
        <f>H10+H29+H41+H45+H56+H85</f>
        <v>14514</v>
      </c>
      <c r="I130" s="24">
        <f>I10+I29+I41+I45+I56+I85</f>
        <v>3387</v>
      </c>
      <c r="J130" s="24">
        <f>J10+J29+J41+J45+J56+J85</f>
        <v>3465</v>
      </c>
      <c r="K130" s="25">
        <f t="shared" si="18"/>
        <v>102.30292294065544</v>
      </c>
      <c r="L130" s="24">
        <f>L10+L29+L41+L45+L56+L85</f>
        <v>3099</v>
      </c>
      <c r="M130" s="24">
        <f>M10+M29+M41+M45+M56+M85</f>
        <v>21078</v>
      </c>
      <c r="N130" s="24">
        <f>(M130/G130)*100</f>
        <v>62.414497645909215</v>
      </c>
    </row>
    <row r="131" spans="1:14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</sheetData>
  <mergeCells count="14">
    <mergeCell ref="A1:N1"/>
    <mergeCell ref="A2:N2"/>
    <mergeCell ref="A8:D8"/>
    <mergeCell ref="E5:E7"/>
    <mergeCell ref="A5:D7"/>
    <mergeCell ref="F5:F7"/>
    <mergeCell ref="G5:G7"/>
    <mergeCell ref="H5:H7"/>
    <mergeCell ref="I5:K5"/>
    <mergeCell ref="M5:N5"/>
    <mergeCell ref="I6:I7"/>
    <mergeCell ref="J6:J7"/>
    <mergeCell ref="K6:K7"/>
    <mergeCell ref="L5:L7"/>
  </mergeCells>
  <pageMargins left="0.7" right="0.7" top="0.75" bottom="0.75" header="0.3" footer="0.3"/>
  <pageSetup paperSize="768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zoomScale="90" zoomScaleNormal="90" workbookViewId="0">
      <pane ySplit="8" topLeftCell="A9" activePane="bottomLeft" state="frozen"/>
      <selection pane="bottomLeft" activeCell="O10" sqref="O10"/>
    </sheetView>
  </sheetViews>
  <sheetFormatPr defaultRowHeight="15" x14ac:dyDescent="0.25"/>
  <cols>
    <col min="1" max="1" width="4" customWidth="1"/>
    <col min="2" max="2" width="27.5703125" customWidth="1"/>
    <col min="3" max="3" width="14.5703125" customWidth="1"/>
    <col min="4" max="4" width="20.28515625" customWidth="1"/>
    <col min="5" max="5" width="14.5703125" customWidth="1"/>
    <col min="6" max="6" width="14.85546875" bestFit="1" customWidth="1"/>
    <col min="7" max="7" width="24.85546875" customWidth="1"/>
    <col min="8" max="8" width="15.140625" customWidth="1"/>
    <col min="9" max="9" width="29.28515625" customWidth="1"/>
    <col min="10" max="10" width="11.7109375" style="48" customWidth="1"/>
    <col min="11" max="11" width="14.85546875" bestFit="1" customWidth="1"/>
    <col min="14" max="14" width="12.7109375" bestFit="1" customWidth="1"/>
  </cols>
  <sheetData>
    <row r="1" spans="1:14" x14ac:dyDescent="0.25">
      <c r="A1" s="228" t="s">
        <v>615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</row>
    <row r="2" spans="1:14" x14ac:dyDescent="0.25">
      <c r="A2" s="228" t="s">
        <v>616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4" spans="1:14" s="27" customFormat="1" ht="22.5" customHeight="1" x14ac:dyDescent="0.25">
      <c r="A4" s="231" t="s">
        <v>420</v>
      </c>
      <c r="B4" s="231"/>
      <c r="C4" s="231"/>
      <c r="D4" s="231"/>
      <c r="E4" s="231"/>
      <c r="F4" s="231"/>
      <c r="G4" s="231"/>
      <c r="H4" s="38"/>
      <c r="I4" s="232"/>
      <c r="J4" s="232"/>
      <c r="K4" s="232"/>
      <c r="L4" s="232"/>
    </row>
    <row r="5" spans="1:14" s="27" customFormat="1" x14ac:dyDescent="0.25">
      <c r="A5" s="28"/>
      <c r="B5" s="229" t="s">
        <v>398</v>
      </c>
      <c r="C5" s="229"/>
      <c r="D5" s="229"/>
      <c r="E5" s="229"/>
      <c r="F5" s="229"/>
      <c r="G5" s="229" t="s">
        <v>399</v>
      </c>
      <c r="H5" s="229"/>
      <c r="I5" s="229"/>
      <c r="J5" s="229"/>
      <c r="K5" s="229"/>
      <c r="L5" s="229" t="s">
        <v>400</v>
      </c>
    </row>
    <row r="6" spans="1:14" s="27" customFormat="1" ht="30" customHeight="1" x14ac:dyDescent="0.25">
      <c r="A6" s="229" t="s">
        <v>401</v>
      </c>
      <c r="B6" s="229" t="s">
        <v>402</v>
      </c>
      <c r="C6" s="229" t="s">
        <v>403</v>
      </c>
      <c r="D6" s="229" t="s">
        <v>404</v>
      </c>
      <c r="E6" s="229" t="s">
        <v>405</v>
      </c>
      <c r="F6" s="39" t="s">
        <v>406</v>
      </c>
      <c r="G6" s="226" t="s">
        <v>402</v>
      </c>
      <c r="H6" s="226" t="s">
        <v>403</v>
      </c>
      <c r="I6" s="229" t="s">
        <v>404</v>
      </c>
      <c r="J6" s="230" t="s">
        <v>405</v>
      </c>
      <c r="K6" s="39" t="s">
        <v>407</v>
      </c>
      <c r="L6" s="229"/>
    </row>
    <row r="7" spans="1:14" s="27" customFormat="1" x14ac:dyDescent="0.25">
      <c r="A7" s="229"/>
      <c r="B7" s="229"/>
      <c r="C7" s="229"/>
      <c r="D7" s="229"/>
      <c r="E7" s="229"/>
      <c r="F7" s="40" t="s">
        <v>422</v>
      </c>
      <c r="G7" s="227"/>
      <c r="H7" s="227"/>
      <c r="I7" s="229"/>
      <c r="J7" s="230"/>
      <c r="K7" s="40" t="s">
        <v>422</v>
      </c>
      <c r="L7" s="229"/>
    </row>
    <row r="8" spans="1:14" s="27" customFormat="1" x14ac:dyDescent="0.25">
      <c r="A8" s="29" t="s">
        <v>408</v>
      </c>
      <c r="B8" s="29" t="s">
        <v>409</v>
      </c>
      <c r="C8" s="29" t="s">
        <v>410</v>
      </c>
      <c r="D8" s="29" t="s">
        <v>411</v>
      </c>
      <c r="E8" s="29" t="s">
        <v>412</v>
      </c>
      <c r="F8" s="29" t="s">
        <v>413</v>
      </c>
      <c r="G8" s="29" t="s">
        <v>414</v>
      </c>
      <c r="H8" s="29" t="s">
        <v>415</v>
      </c>
      <c r="I8" s="29" t="s">
        <v>416</v>
      </c>
      <c r="J8" s="44" t="s">
        <v>417</v>
      </c>
      <c r="K8" s="29" t="s">
        <v>418</v>
      </c>
      <c r="L8" s="29" t="s">
        <v>419</v>
      </c>
    </row>
    <row r="9" spans="1:14" ht="63.75" x14ac:dyDescent="0.25">
      <c r="A9" s="30"/>
      <c r="B9" s="31" t="s">
        <v>249</v>
      </c>
      <c r="C9" s="30" t="s">
        <v>421</v>
      </c>
      <c r="D9" s="31" t="s">
        <v>397</v>
      </c>
      <c r="E9" s="31"/>
      <c r="F9" s="35">
        <f>SUM(F10:F17)</f>
        <v>6638829454</v>
      </c>
      <c r="G9" s="67" t="s">
        <v>249</v>
      </c>
      <c r="H9" s="59"/>
      <c r="I9" s="67" t="s">
        <v>423</v>
      </c>
      <c r="J9" s="98" t="s">
        <v>424</v>
      </c>
      <c r="K9" s="101">
        <f>K10+K11+K15+K16+K17+K18</f>
        <v>6782975000</v>
      </c>
      <c r="L9" s="95"/>
    </row>
    <row r="10" spans="1:14" ht="63.75" x14ac:dyDescent="0.25">
      <c r="A10" s="30"/>
      <c r="B10" s="32" t="s">
        <v>250</v>
      </c>
      <c r="C10" s="30" t="s">
        <v>421</v>
      </c>
      <c r="D10" s="32" t="s">
        <v>251</v>
      </c>
      <c r="E10" s="32" t="s">
        <v>252</v>
      </c>
      <c r="F10" s="36">
        <v>1420121888</v>
      </c>
      <c r="G10" s="59" t="s">
        <v>443</v>
      </c>
      <c r="H10" s="59" t="s">
        <v>444</v>
      </c>
      <c r="I10" s="59" t="s">
        <v>445</v>
      </c>
      <c r="J10" s="68" t="s">
        <v>446</v>
      </c>
      <c r="K10" s="69">
        <v>4202459000</v>
      </c>
      <c r="L10" s="95"/>
    </row>
    <row r="11" spans="1:14" ht="51" x14ac:dyDescent="0.25">
      <c r="A11" s="30"/>
      <c r="B11" s="32" t="s">
        <v>253</v>
      </c>
      <c r="C11" s="30" t="s">
        <v>421</v>
      </c>
      <c r="D11" s="32" t="s">
        <v>254</v>
      </c>
      <c r="E11" s="32" t="s">
        <v>255</v>
      </c>
      <c r="F11" s="36">
        <v>4202458065</v>
      </c>
      <c r="G11" s="59" t="s">
        <v>448</v>
      </c>
      <c r="H11" s="59" t="s">
        <v>449</v>
      </c>
      <c r="I11" s="59" t="s">
        <v>450</v>
      </c>
      <c r="J11" s="68" t="s">
        <v>451</v>
      </c>
      <c r="K11" s="69">
        <f>K12+K13+K14</f>
        <v>219409000</v>
      </c>
      <c r="L11" s="95"/>
      <c r="N11" s="100"/>
    </row>
    <row r="12" spans="1:14" ht="76.5" x14ac:dyDescent="0.25">
      <c r="A12" s="30"/>
      <c r="B12" s="32" t="s">
        <v>256</v>
      </c>
      <c r="C12" s="30" t="s">
        <v>421</v>
      </c>
      <c r="D12" s="32" t="s">
        <v>257</v>
      </c>
      <c r="E12" s="32" t="s">
        <v>258</v>
      </c>
      <c r="F12" s="36">
        <v>99621550</v>
      </c>
      <c r="G12" s="73" t="s">
        <v>260</v>
      </c>
      <c r="H12" s="73" t="s">
        <v>449</v>
      </c>
      <c r="I12" s="73" t="s">
        <v>452</v>
      </c>
      <c r="J12" s="74" t="s">
        <v>295</v>
      </c>
      <c r="K12" s="75">
        <v>25562000</v>
      </c>
      <c r="L12" s="95"/>
    </row>
    <row r="13" spans="1:14" ht="63.75" x14ac:dyDescent="0.25">
      <c r="A13" s="30"/>
      <c r="B13" s="32" t="s">
        <v>259</v>
      </c>
      <c r="C13" s="30" t="s">
        <v>421</v>
      </c>
      <c r="D13" s="32" t="s">
        <v>261</v>
      </c>
      <c r="E13" s="33">
        <v>0.05</v>
      </c>
      <c r="F13" s="36">
        <v>25562194</v>
      </c>
      <c r="G13" s="73" t="s">
        <v>453</v>
      </c>
      <c r="H13" s="73" t="s">
        <v>454</v>
      </c>
      <c r="I13" s="73" t="s">
        <v>316</v>
      </c>
      <c r="J13" s="74" t="s">
        <v>455</v>
      </c>
      <c r="K13" s="75">
        <v>49704000</v>
      </c>
      <c r="L13" s="95"/>
    </row>
    <row r="14" spans="1:14" ht="38.25" x14ac:dyDescent="0.25">
      <c r="A14" s="30"/>
      <c r="B14" s="32" t="s">
        <v>262</v>
      </c>
      <c r="C14" s="30" t="s">
        <v>421</v>
      </c>
      <c r="D14" s="32" t="s">
        <v>263</v>
      </c>
      <c r="E14" s="32" t="s">
        <v>264</v>
      </c>
      <c r="F14" s="36">
        <v>49704266</v>
      </c>
      <c r="G14" s="73" t="s">
        <v>456</v>
      </c>
      <c r="H14" s="73" t="s">
        <v>449</v>
      </c>
      <c r="I14" s="73" t="s">
        <v>457</v>
      </c>
      <c r="J14" s="74" t="s">
        <v>295</v>
      </c>
      <c r="K14" s="75">
        <v>144143000</v>
      </c>
      <c r="L14" s="30"/>
    </row>
    <row r="15" spans="1:14" ht="63.75" x14ac:dyDescent="0.25">
      <c r="A15" s="30"/>
      <c r="B15" s="32" t="s">
        <v>265</v>
      </c>
      <c r="C15" s="30" t="s">
        <v>421</v>
      </c>
      <c r="D15" s="32" t="s">
        <v>266</v>
      </c>
      <c r="E15" s="32" t="s">
        <v>267</v>
      </c>
      <c r="F15" s="36">
        <v>507785510</v>
      </c>
      <c r="G15" s="59" t="s">
        <v>458</v>
      </c>
      <c r="H15" s="59" t="s">
        <v>449</v>
      </c>
      <c r="I15" s="59" t="s">
        <v>459</v>
      </c>
      <c r="J15" s="68" t="s">
        <v>460</v>
      </c>
      <c r="K15" s="69">
        <v>1420122000</v>
      </c>
      <c r="L15" s="30"/>
    </row>
    <row r="16" spans="1:14" ht="38.25" x14ac:dyDescent="0.25">
      <c r="A16" s="34"/>
      <c r="B16" s="41" t="s">
        <v>268</v>
      </c>
      <c r="C16" s="30" t="s">
        <v>421</v>
      </c>
      <c r="D16" s="32" t="s">
        <v>269</v>
      </c>
      <c r="E16" s="32" t="s">
        <v>252</v>
      </c>
      <c r="F16" s="36">
        <v>212450235</v>
      </c>
      <c r="G16" s="59" t="s">
        <v>461</v>
      </c>
      <c r="H16" s="59" t="s">
        <v>449</v>
      </c>
      <c r="I16" s="59" t="s">
        <v>462</v>
      </c>
      <c r="J16" s="68" t="s">
        <v>460</v>
      </c>
      <c r="K16" s="69">
        <v>212451000</v>
      </c>
      <c r="L16" s="37"/>
    </row>
    <row r="17" spans="1:12" ht="114.75" x14ac:dyDescent="0.25">
      <c r="A17" s="34"/>
      <c r="B17" s="41" t="s">
        <v>270</v>
      </c>
      <c r="C17" s="30" t="s">
        <v>421</v>
      </c>
      <c r="D17" s="32" t="s">
        <v>271</v>
      </c>
      <c r="E17" s="32" t="s">
        <v>272</v>
      </c>
      <c r="F17" s="36">
        <v>121125746</v>
      </c>
      <c r="G17" s="59" t="s">
        <v>463</v>
      </c>
      <c r="H17" s="59" t="s">
        <v>464</v>
      </c>
      <c r="I17" s="59" t="s">
        <v>465</v>
      </c>
      <c r="J17" s="68" t="s">
        <v>466</v>
      </c>
      <c r="K17" s="69">
        <v>507786000</v>
      </c>
      <c r="L17" s="37"/>
    </row>
    <row r="18" spans="1:12" ht="51" x14ac:dyDescent="0.25">
      <c r="A18" s="34"/>
      <c r="B18" s="41"/>
      <c r="C18" s="30"/>
      <c r="D18" s="32"/>
      <c r="E18" s="32"/>
      <c r="F18" s="36"/>
      <c r="G18" s="59" t="s">
        <v>467</v>
      </c>
      <c r="H18" s="59" t="s">
        <v>449</v>
      </c>
      <c r="I18" s="59" t="s">
        <v>468</v>
      </c>
      <c r="J18" s="68" t="s">
        <v>469</v>
      </c>
      <c r="K18" s="69">
        <v>220748000</v>
      </c>
      <c r="L18" s="37"/>
    </row>
    <row r="19" spans="1:12" ht="191.25" x14ac:dyDescent="0.25">
      <c r="A19" s="34"/>
      <c r="B19" s="42" t="s">
        <v>273</v>
      </c>
      <c r="C19" s="37"/>
      <c r="D19" s="31"/>
      <c r="E19" s="31"/>
      <c r="F19" s="35">
        <f>SUM(F20:F34)</f>
        <v>1812455784</v>
      </c>
      <c r="G19" s="31" t="s">
        <v>274</v>
      </c>
      <c r="H19" s="37"/>
      <c r="I19" s="31" t="s">
        <v>471</v>
      </c>
      <c r="J19" s="45" t="s">
        <v>472</v>
      </c>
      <c r="K19" s="35">
        <f>K20+K21+K25+K30+K34</f>
        <v>2225305000</v>
      </c>
      <c r="L19" s="37"/>
    </row>
    <row r="20" spans="1:12" ht="38.25" x14ac:dyDescent="0.25">
      <c r="A20" s="34"/>
      <c r="B20" s="41" t="s">
        <v>276</v>
      </c>
      <c r="C20" s="37"/>
      <c r="D20" s="32" t="s">
        <v>277</v>
      </c>
      <c r="E20" s="32" t="s">
        <v>278</v>
      </c>
      <c r="F20" s="36">
        <v>38419054</v>
      </c>
      <c r="G20" s="59" t="s">
        <v>309</v>
      </c>
      <c r="H20" s="59" t="s">
        <v>449</v>
      </c>
      <c r="I20" s="59" t="s">
        <v>474</v>
      </c>
      <c r="J20" s="68" t="s">
        <v>475</v>
      </c>
      <c r="K20" s="69">
        <v>173482000</v>
      </c>
      <c r="L20" s="37"/>
    </row>
    <row r="21" spans="1:12" ht="25.5" x14ac:dyDescent="0.25">
      <c r="A21" s="34"/>
      <c r="B21" s="41" t="s">
        <v>279</v>
      </c>
      <c r="C21" s="37"/>
      <c r="D21" s="32" t="s">
        <v>280</v>
      </c>
      <c r="E21" s="32" t="s">
        <v>281</v>
      </c>
      <c r="F21" s="36">
        <v>91675741</v>
      </c>
      <c r="G21" s="59" t="s">
        <v>275</v>
      </c>
      <c r="H21" s="59" t="s">
        <v>449</v>
      </c>
      <c r="I21" s="59" t="s">
        <v>477</v>
      </c>
      <c r="J21" s="68" t="s">
        <v>478</v>
      </c>
      <c r="K21" s="69">
        <f>K22+K23+K24</f>
        <v>755956000</v>
      </c>
      <c r="L21" s="37"/>
    </row>
    <row r="22" spans="1:12" ht="38.25" x14ac:dyDescent="0.25">
      <c r="A22" s="34"/>
      <c r="B22" s="41" t="s">
        <v>282</v>
      </c>
      <c r="C22" s="37"/>
      <c r="D22" s="32" t="s">
        <v>280</v>
      </c>
      <c r="E22" s="32" t="s">
        <v>283</v>
      </c>
      <c r="F22" s="36">
        <v>284024378</v>
      </c>
      <c r="G22" s="73" t="s">
        <v>61</v>
      </c>
      <c r="H22" s="73" t="s">
        <v>449</v>
      </c>
      <c r="I22" s="73" t="s">
        <v>277</v>
      </c>
      <c r="J22" s="74" t="s">
        <v>278</v>
      </c>
      <c r="K22" s="75">
        <v>38420000</v>
      </c>
      <c r="L22" s="37"/>
    </row>
    <row r="23" spans="1:12" ht="76.5" x14ac:dyDescent="0.25">
      <c r="A23" s="34"/>
      <c r="B23" s="41" t="s">
        <v>284</v>
      </c>
      <c r="C23" s="37"/>
      <c r="D23" s="32" t="s">
        <v>285</v>
      </c>
      <c r="E23" s="32" t="s">
        <v>286</v>
      </c>
      <c r="F23" s="36">
        <v>124260665</v>
      </c>
      <c r="G23" s="73" t="s">
        <v>480</v>
      </c>
      <c r="H23" s="73" t="s">
        <v>449</v>
      </c>
      <c r="I23" s="73" t="s">
        <v>481</v>
      </c>
      <c r="J23" s="74" t="s">
        <v>281</v>
      </c>
      <c r="K23" s="75">
        <v>91676000</v>
      </c>
      <c r="L23" s="37"/>
    </row>
    <row r="24" spans="1:12" ht="63.75" x14ac:dyDescent="0.25">
      <c r="A24" s="34"/>
      <c r="B24" s="41" t="s">
        <v>287</v>
      </c>
      <c r="C24" s="37"/>
      <c r="D24" s="32" t="s">
        <v>288</v>
      </c>
      <c r="E24" s="32" t="s">
        <v>289</v>
      </c>
      <c r="F24" s="36">
        <v>71006094</v>
      </c>
      <c r="G24" s="73" t="s">
        <v>482</v>
      </c>
      <c r="H24" s="73" t="s">
        <v>449</v>
      </c>
      <c r="I24" s="73" t="s">
        <v>481</v>
      </c>
      <c r="J24" s="74" t="s">
        <v>283</v>
      </c>
      <c r="K24" s="75">
        <v>625860000</v>
      </c>
      <c r="L24" s="37"/>
    </row>
    <row r="25" spans="1:12" ht="38.25" x14ac:dyDescent="0.25">
      <c r="A25" s="34"/>
      <c r="B25" s="41" t="s">
        <v>290</v>
      </c>
      <c r="C25" s="37"/>
      <c r="D25" s="32" t="s">
        <v>291</v>
      </c>
      <c r="E25" s="32" t="s">
        <v>292</v>
      </c>
      <c r="F25" s="36">
        <v>124260665</v>
      </c>
      <c r="G25" s="59" t="s">
        <v>483</v>
      </c>
      <c r="H25" s="59" t="s">
        <v>449</v>
      </c>
      <c r="I25" s="59" t="s">
        <v>484</v>
      </c>
      <c r="J25" s="68" t="s">
        <v>451</v>
      </c>
      <c r="K25" s="69">
        <f>K26+K27+K28+K29</f>
        <v>426039000</v>
      </c>
      <c r="L25" s="37"/>
    </row>
    <row r="26" spans="1:12" ht="89.25" x14ac:dyDescent="0.25">
      <c r="A26" s="34"/>
      <c r="B26" s="41" t="s">
        <v>293</v>
      </c>
      <c r="C26" s="37"/>
      <c r="D26" s="32" t="s">
        <v>294</v>
      </c>
      <c r="E26" s="32" t="s">
        <v>295</v>
      </c>
      <c r="F26" s="36">
        <v>106509142</v>
      </c>
      <c r="G26" s="73" t="s">
        <v>485</v>
      </c>
      <c r="H26" s="73" t="s">
        <v>449</v>
      </c>
      <c r="I26" s="73" t="s">
        <v>486</v>
      </c>
      <c r="J26" s="74" t="s">
        <v>286</v>
      </c>
      <c r="K26" s="75">
        <v>124261000</v>
      </c>
      <c r="L26" s="37"/>
    </row>
    <row r="27" spans="1:12" ht="51" x14ac:dyDescent="0.25">
      <c r="A27" s="34"/>
      <c r="B27" s="41" t="s">
        <v>296</v>
      </c>
      <c r="C27" s="37"/>
      <c r="D27" s="32" t="s">
        <v>297</v>
      </c>
      <c r="E27" s="32" t="s">
        <v>298</v>
      </c>
      <c r="F27" s="36">
        <v>408285043</v>
      </c>
      <c r="G27" s="73" t="s">
        <v>487</v>
      </c>
      <c r="H27" s="73" t="s">
        <v>449</v>
      </c>
      <c r="I27" s="73" t="s">
        <v>488</v>
      </c>
      <c r="J27" s="74" t="s">
        <v>289</v>
      </c>
      <c r="K27" s="75">
        <v>71007000</v>
      </c>
      <c r="L27" s="37"/>
    </row>
    <row r="28" spans="1:12" ht="38.25" x14ac:dyDescent="0.25">
      <c r="A28" s="34"/>
      <c r="B28" s="41" t="s">
        <v>299</v>
      </c>
      <c r="C28" s="37"/>
      <c r="D28" s="32" t="s">
        <v>300</v>
      </c>
      <c r="E28" s="32" t="s">
        <v>301</v>
      </c>
      <c r="F28" s="36">
        <v>35503047</v>
      </c>
      <c r="G28" s="73" t="s">
        <v>489</v>
      </c>
      <c r="H28" s="73" t="s">
        <v>449</v>
      </c>
      <c r="I28" s="73" t="s">
        <v>490</v>
      </c>
      <c r="J28" s="74" t="s">
        <v>491</v>
      </c>
      <c r="K28" s="75">
        <v>124261000</v>
      </c>
      <c r="L28" s="37"/>
    </row>
    <row r="29" spans="1:12" ht="63.75" x14ac:dyDescent="0.25">
      <c r="A29" s="34"/>
      <c r="B29" s="41" t="s">
        <v>303</v>
      </c>
      <c r="C29" s="37"/>
      <c r="D29" s="32" t="s">
        <v>304</v>
      </c>
      <c r="E29" s="32" t="s">
        <v>305</v>
      </c>
      <c r="F29" s="36">
        <v>124260665</v>
      </c>
      <c r="G29" s="73" t="s">
        <v>492</v>
      </c>
      <c r="H29" s="73" t="s">
        <v>449</v>
      </c>
      <c r="I29" s="73" t="s">
        <v>493</v>
      </c>
      <c r="J29" s="74" t="s">
        <v>295</v>
      </c>
      <c r="K29" s="75">
        <v>106510000</v>
      </c>
      <c r="L29" s="37"/>
    </row>
    <row r="30" spans="1:12" ht="63.75" x14ac:dyDescent="0.25">
      <c r="A30" s="34"/>
      <c r="B30" s="41" t="s">
        <v>306</v>
      </c>
      <c r="C30" s="37"/>
      <c r="D30" s="32" t="s">
        <v>307</v>
      </c>
      <c r="E30" s="32" t="s">
        <v>302</v>
      </c>
      <c r="F30" s="36">
        <v>230769807</v>
      </c>
      <c r="G30" s="59" t="s">
        <v>494</v>
      </c>
      <c r="H30" s="59" t="s">
        <v>464</v>
      </c>
      <c r="I30" s="59" t="s">
        <v>495</v>
      </c>
      <c r="J30" s="68" t="s">
        <v>496</v>
      </c>
      <c r="K30" s="69">
        <f>K31+K32+K33</f>
        <v>514797000</v>
      </c>
      <c r="L30" s="37"/>
    </row>
    <row r="31" spans="1:12" ht="63.75" x14ac:dyDescent="0.25">
      <c r="A31" s="34"/>
      <c r="B31" s="41" t="s">
        <v>308</v>
      </c>
      <c r="C31" s="37"/>
      <c r="D31" s="32" t="s">
        <v>310</v>
      </c>
      <c r="E31" s="32" t="s">
        <v>311</v>
      </c>
      <c r="F31" s="36">
        <v>173481483</v>
      </c>
      <c r="G31" s="73" t="s">
        <v>498</v>
      </c>
      <c r="H31" s="73" t="s">
        <v>449</v>
      </c>
      <c r="I31" s="73" t="s">
        <v>297</v>
      </c>
      <c r="J31" s="74" t="s">
        <v>298</v>
      </c>
      <c r="K31" s="75">
        <v>408286000</v>
      </c>
      <c r="L31" s="37"/>
    </row>
    <row r="32" spans="1:12" ht="51" x14ac:dyDescent="0.25">
      <c r="A32" s="34"/>
      <c r="B32" s="41"/>
      <c r="C32" s="37"/>
      <c r="D32" s="32"/>
      <c r="E32" s="32"/>
      <c r="F32" s="36"/>
      <c r="G32" s="73" t="s">
        <v>499</v>
      </c>
      <c r="H32" s="73" t="s">
        <v>449</v>
      </c>
      <c r="I32" s="73" t="s">
        <v>300</v>
      </c>
      <c r="J32" s="74" t="s">
        <v>500</v>
      </c>
      <c r="K32" s="75">
        <v>35504000</v>
      </c>
      <c r="L32" s="37"/>
    </row>
    <row r="33" spans="1:12" ht="51" x14ac:dyDescent="0.25">
      <c r="A33" s="34"/>
      <c r="B33" s="41"/>
      <c r="C33" s="37"/>
      <c r="D33" s="32"/>
      <c r="E33" s="32"/>
      <c r="F33" s="36"/>
      <c r="G33" s="73" t="s">
        <v>501</v>
      </c>
      <c r="H33" s="73" t="s">
        <v>449</v>
      </c>
      <c r="I33" s="73" t="s">
        <v>502</v>
      </c>
      <c r="J33" s="74" t="s">
        <v>393</v>
      </c>
      <c r="K33" s="75">
        <v>71007000</v>
      </c>
      <c r="L33" s="37"/>
    </row>
    <row r="34" spans="1:12" ht="38.25" x14ac:dyDescent="0.25">
      <c r="A34" s="34"/>
      <c r="B34" s="41"/>
      <c r="C34" s="37"/>
      <c r="D34" s="32"/>
      <c r="E34" s="32"/>
      <c r="F34" s="36"/>
      <c r="G34" s="59" t="s">
        <v>503</v>
      </c>
      <c r="H34" s="59" t="s">
        <v>464</v>
      </c>
      <c r="I34" s="59" t="s">
        <v>504</v>
      </c>
      <c r="J34" s="68" t="s">
        <v>505</v>
      </c>
      <c r="K34" s="69">
        <f>K35+K36</f>
        <v>355031000</v>
      </c>
      <c r="L34" s="37"/>
    </row>
    <row r="35" spans="1:12" ht="38.25" x14ac:dyDescent="0.25">
      <c r="A35" s="34"/>
      <c r="B35" s="3"/>
      <c r="C35" s="3"/>
      <c r="D35" s="3"/>
      <c r="E35" s="3"/>
      <c r="F35" s="97"/>
      <c r="G35" s="73" t="s">
        <v>506</v>
      </c>
      <c r="H35" s="73" t="s">
        <v>507</v>
      </c>
      <c r="I35" s="73" t="s">
        <v>508</v>
      </c>
      <c r="J35" s="74" t="s">
        <v>305</v>
      </c>
      <c r="K35" s="75">
        <v>124261000</v>
      </c>
      <c r="L35" s="37"/>
    </row>
    <row r="36" spans="1:12" ht="38.25" x14ac:dyDescent="0.25">
      <c r="A36" s="34"/>
      <c r="B36" s="3"/>
      <c r="C36" s="3"/>
      <c r="D36" s="3"/>
      <c r="E36" s="3"/>
      <c r="F36" s="97"/>
      <c r="G36" s="73" t="s">
        <v>509</v>
      </c>
      <c r="H36" s="73" t="s">
        <v>449</v>
      </c>
      <c r="I36" s="73" t="s">
        <v>510</v>
      </c>
      <c r="J36" s="74" t="s">
        <v>302</v>
      </c>
      <c r="K36" s="75">
        <v>230770000</v>
      </c>
      <c r="L36" s="37"/>
    </row>
    <row r="37" spans="1:12" ht="89.25" x14ac:dyDescent="0.25">
      <c r="A37" s="34"/>
      <c r="B37" s="42" t="s">
        <v>312</v>
      </c>
      <c r="C37" s="37"/>
      <c r="D37" s="31"/>
      <c r="E37" s="31"/>
      <c r="F37" s="35">
        <f>SUM(F38:F61)</f>
        <v>1451790605</v>
      </c>
      <c r="G37" s="67" t="s">
        <v>312</v>
      </c>
      <c r="H37" s="59"/>
      <c r="I37" s="67" t="s">
        <v>511</v>
      </c>
      <c r="J37" s="98" t="s">
        <v>512</v>
      </c>
      <c r="K37" s="35">
        <f>K38+K39+K40+K41+K42+K47+K49+K53+K56+K57+K60+K61</f>
        <v>2140953000</v>
      </c>
      <c r="L37" s="37"/>
    </row>
    <row r="38" spans="1:12" ht="63.75" x14ac:dyDescent="0.25">
      <c r="A38" s="34"/>
      <c r="B38" s="41" t="s">
        <v>313</v>
      </c>
      <c r="C38" s="37"/>
      <c r="D38" s="32" t="s">
        <v>314</v>
      </c>
      <c r="E38" s="32" t="s">
        <v>315</v>
      </c>
      <c r="F38" s="36">
        <v>83787191</v>
      </c>
      <c r="G38" s="59" t="s">
        <v>514</v>
      </c>
      <c r="H38" s="59" t="s">
        <v>449</v>
      </c>
      <c r="I38" s="59" t="s">
        <v>515</v>
      </c>
      <c r="J38" s="68" t="s">
        <v>516</v>
      </c>
      <c r="K38" s="69">
        <v>213019000</v>
      </c>
      <c r="L38" s="37"/>
    </row>
    <row r="39" spans="1:12" ht="25.5" x14ac:dyDescent="0.25">
      <c r="A39" s="34"/>
      <c r="B39" s="41" t="s">
        <v>317</v>
      </c>
      <c r="C39" s="37"/>
      <c r="D39" s="32" t="s">
        <v>318</v>
      </c>
      <c r="E39" s="32" t="s">
        <v>319</v>
      </c>
      <c r="F39" s="36">
        <v>35503047</v>
      </c>
      <c r="G39" s="59" t="s">
        <v>517</v>
      </c>
      <c r="H39" s="59" t="s">
        <v>507</v>
      </c>
      <c r="I39" s="59" t="s">
        <v>518</v>
      </c>
      <c r="J39" s="68" t="s">
        <v>519</v>
      </c>
      <c r="K39" s="69">
        <v>142013000</v>
      </c>
      <c r="L39" s="37"/>
    </row>
    <row r="40" spans="1:12" ht="38.25" x14ac:dyDescent="0.25">
      <c r="A40" s="34"/>
      <c r="B40" s="41" t="s">
        <v>320</v>
      </c>
      <c r="C40" s="37"/>
      <c r="D40" s="32" t="s">
        <v>321</v>
      </c>
      <c r="E40" s="32" t="s">
        <v>322</v>
      </c>
      <c r="F40" s="36">
        <v>71006094</v>
      </c>
      <c r="G40" s="59" t="s">
        <v>521</v>
      </c>
      <c r="H40" s="59" t="s">
        <v>449</v>
      </c>
      <c r="I40" s="59" t="s">
        <v>522</v>
      </c>
      <c r="J40" s="68" t="s">
        <v>523</v>
      </c>
      <c r="K40" s="69">
        <v>71007000</v>
      </c>
      <c r="L40" s="37"/>
    </row>
    <row r="41" spans="1:12" ht="38.25" x14ac:dyDescent="0.25">
      <c r="A41" s="34"/>
      <c r="B41" s="41" t="s">
        <v>323</v>
      </c>
      <c r="C41" s="37"/>
      <c r="D41" s="32" t="s">
        <v>324</v>
      </c>
      <c r="E41" s="32" t="s">
        <v>319</v>
      </c>
      <c r="F41" s="36">
        <v>71006094</v>
      </c>
      <c r="G41" s="59" t="s">
        <v>524</v>
      </c>
      <c r="H41" s="59" t="s">
        <v>449</v>
      </c>
      <c r="I41" s="59" t="s">
        <v>525</v>
      </c>
      <c r="J41" s="68" t="s">
        <v>526</v>
      </c>
      <c r="K41" s="69">
        <v>142013000</v>
      </c>
      <c r="L41" s="37"/>
    </row>
    <row r="42" spans="1:12" ht="51" x14ac:dyDescent="0.25">
      <c r="A42" s="34"/>
      <c r="B42" s="41" t="s">
        <v>325</v>
      </c>
      <c r="C42" s="37"/>
      <c r="D42" s="32" t="s">
        <v>326</v>
      </c>
      <c r="E42" s="32" t="s">
        <v>327</v>
      </c>
      <c r="F42" s="36">
        <v>53254571</v>
      </c>
      <c r="G42" s="59" t="s">
        <v>528</v>
      </c>
      <c r="H42" s="59" t="s">
        <v>449</v>
      </c>
      <c r="I42" s="59" t="s">
        <v>529</v>
      </c>
      <c r="J42" s="68" t="s">
        <v>530</v>
      </c>
      <c r="K42" s="69">
        <f>K43+K44+K45+K46</f>
        <v>537168000</v>
      </c>
      <c r="L42" s="37"/>
    </row>
    <row r="43" spans="1:12" ht="25.5" x14ac:dyDescent="0.25">
      <c r="A43" s="34"/>
      <c r="B43" s="41" t="s">
        <v>330</v>
      </c>
      <c r="C43" s="37"/>
      <c r="D43" s="32" t="s">
        <v>328</v>
      </c>
      <c r="E43" s="32" t="s">
        <v>329</v>
      </c>
      <c r="F43" s="36">
        <v>71006094</v>
      </c>
      <c r="G43" s="73" t="s">
        <v>531</v>
      </c>
      <c r="H43" s="73" t="s">
        <v>449</v>
      </c>
      <c r="I43" s="73" t="s">
        <v>532</v>
      </c>
      <c r="J43" s="74" t="s">
        <v>322</v>
      </c>
      <c r="K43" s="75">
        <v>35504000</v>
      </c>
      <c r="L43" s="37"/>
    </row>
    <row r="44" spans="1:12" ht="25.5" x14ac:dyDescent="0.25">
      <c r="A44" s="34"/>
      <c r="B44" s="41" t="s">
        <v>331</v>
      </c>
      <c r="C44" s="37"/>
      <c r="D44" s="32" t="s">
        <v>332</v>
      </c>
      <c r="E44" s="32" t="s">
        <v>333</v>
      </c>
      <c r="F44" s="36">
        <v>53254571</v>
      </c>
      <c r="G44" s="73" t="s">
        <v>533</v>
      </c>
      <c r="H44" s="73" t="s">
        <v>454</v>
      </c>
      <c r="I44" s="73" t="s">
        <v>534</v>
      </c>
      <c r="J44" s="74" t="s">
        <v>322</v>
      </c>
      <c r="K44" s="75">
        <v>71007000</v>
      </c>
      <c r="L44" s="37"/>
    </row>
    <row r="45" spans="1:12" ht="51" x14ac:dyDescent="0.25">
      <c r="A45" s="34"/>
      <c r="B45" s="41" t="s">
        <v>334</v>
      </c>
      <c r="C45" s="37"/>
      <c r="D45" s="32" t="s">
        <v>335</v>
      </c>
      <c r="E45" s="32" t="s">
        <v>298</v>
      </c>
      <c r="F45" s="36">
        <v>53254571</v>
      </c>
      <c r="G45" s="73" t="s">
        <v>535</v>
      </c>
      <c r="H45" s="73" t="s">
        <v>454</v>
      </c>
      <c r="I45" s="73" t="s">
        <v>536</v>
      </c>
      <c r="J45" s="74" t="s">
        <v>322</v>
      </c>
      <c r="K45" s="75">
        <v>71007000</v>
      </c>
      <c r="L45" s="37"/>
    </row>
    <row r="46" spans="1:12" ht="25.5" x14ac:dyDescent="0.25">
      <c r="A46" s="34"/>
      <c r="B46" s="41" t="s">
        <v>336</v>
      </c>
      <c r="C46" s="37"/>
      <c r="D46" s="32" t="s">
        <v>337</v>
      </c>
      <c r="E46" s="32" t="s">
        <v>327</v>
      </c>
      <c r="F46" s="36">
        <v>142012189</v>
      </c>
      <c r="G46" s="73" t="s">
        <v>537</v>
      </c>
      <c r="H46" s="73" t="s">
        <v>454</v>
      </c>
      <c r="I46" s="73" t="s">
        <v>538</v>
      </c>
      <c r="J46" s="74" t="s">
        <v>539</v>
      </c>
      <c r="K46" s="75">
        <v>359650000</v>
      </c>
      <c r="L46" s="37"/>
    </row>
    <row r="47" spans="1:12" ht="38.25" x14ac:dyDescent="0.25">
      <c r="A47" s="34"/>
      <c r="B47" s="41" t="s">
        <v>338</v>
      </c>
      <c r="C47" s="37"/>
      <c r="D47" s="32" t="s">
        <v>339</v>
      </c>
      <c r="E47" s="32" t="s">
        <v>340</v>
      </c>
      <c r="F47" s="36">
        <v>71006094</v>
      </c>
      <c r="G47" s="59" t="s">
        <v>540</v>
      </c>
      <c r="H47" s="59" t="s">
        <v>449</v>
      </c>
      <c r="I47" s="59" t="s">
        <v>541</v>
      </c>
      <c r="J47" s="68" t="s">
        <v>542</v>
      </c>
      <c r="K47" s="69">
        <f>K48</f>
        <v>53255000</v>
      </c>
      <c r="L47" s="37"/>
    </row>
    <row r="48" spans="1:12" ht="38.25" x14ac:dyDescent="0.25">
      <c r="A48" s="34"/>
      <c r="B48" s="41" t="s">
        <v>341</v>
      </c>
      <c r="C48" s="37"/>
      <c r="D48" s="32" t="s">
        <v>342</v>
      </c>
      <c r="E48" s="32" t="s">
        <v>343</v>
      </c>
      <c r="F48" s="36">
        <v>71006094</v>
      </c>
      <c r="G48" s="73" t="s">
        <v>544</v>
      </c>
      <c r="H48" s="73" t="s">
        <v>454</v>
      </c>
      <c r="I48" s="73" t="s">
        <v>545</v>
      </c>
      <c r="J48" s="74" t="s">
        <v>546</v>
      </c>
      <c r="K48" s="75">
        <v>53255000</v>
      </c>
      <c r="L48" s="37"/>
    </row>
    <row r="49" spans="1:12" ht="38.25" x14ac:dyDescent="0.25">
      <c r="A49" s="34"/>
      <c r="B49" s="41" t="s">
        <v>344</v>
      </c>
      <c r="C49" s="37"/>
      <c r="D49" s="32" t="s">
        <v>345</v>
      </c>
      <c r="E49" s="32" t="s">
        <v>346</v>
      </c>
      <c r="F49" s="36">
        <v>106509142</v>
      </c>
      <c r="G49" s="59" t="s">
        <v>547</v>
      </c>
      <c r="H49" s="59" t="s">
        <v>449</v>
      </c>
      <c r="I49" s="59" t="s">
        <v>548</v>
      </c>
      <c r="J49" s="68" t="s">
        <v>549</v>
      </c>
      <c r="K49" s="69">
        <f>K50+K51+K52</f>
        <v>177517000</v>
      </c>
      <c r="L49" s="37"/>
    </row>
    <row r="50" spans="1:12" ht="25.5" x14ac:dyDescent="0.25">
      <c r="A50" s="34"/>
      <c r="B50" s="41" t="s">
        <v>347</v>
      </c>
      <c r="C50" s="37"/>
      <c r="D50" s="32" t="s">
        <v>348</v>
      </c>
      <c r="E50" s="32" t="s">
        <v>349</v>
      </c>
      <c r="F50" s="36">
        <v>142012189</v>
      </c>
      <c r="G50" s="73" t="s">
        <v>551</v>
      </c>
      <c r="H50" s="73" t="s">
        <v>454</v>
      </c>
      <c r="I50" s="73" t="s">
        <v>552</v>
      </c>
      <c r="J50" s="74" t="s">
        <v>329</v>
      </c>
      <c r="K50" s="75">
        <v>71007000</v>
      </c>
      <c r="L50" s="37"/>
    </row>
    <row r="51" spans="1:12" ht="38.25" x14ac:dyDescent="0.25">
      <c r="A51" s="34"/>
      <c r="B51" s="41" t="s">
        <v>350</v>
      </c>
      <c r="C51" s="37"/>
      <c r="D51" s="32" t="s">
        <v>351</v>
      </c>
      <c r="E51" s="32" t="s">
        <v>352</v>
      </c>
      <c r="F51" s="36">
        <v>213018283</v>
      </c>
      <c r="G51" s="73" t="s">
        <v>553</v>
      </c>
      <c r="H51" s="73" t="s">
        <v>454</v>
      </c>
      <c r="I51" s="73" t="s">
        <v>554</v>
      </c>
      <c r="J51" s="74" t="s">
        <v>298</v>
      </c>
      <c r="K51" s="75">
        <v>53255000</v>
      </c>
      <c r="L51" s="37"/>
    </row>
    <row r="52" spans="1:12" ht="38.25" x14ac:dyDescent="0.25">
      <c r="A52" s="34"/>
      <c r="B52" s="41" t="s">
        <v>353</v>
      </c>
      <c r="C52" s="37"/>
      <c r="D52" s="32" t="s">
        <v>354</v>
      </c>
      <c r="E52" s="32" t="s">
        <v>355</v>
      </c>
      <c r="F52" s="36">
        <v>75692497</v>
      </c>
      <c r="G52" s="73" t="s">
        <v>555</v>
      </c>
      <c r="H52" s="73" t="s">
        <v>454</v>
      </c>
      <c r="I52" s="73" t="s">
        <v>556</v>
      </c>
      <c r="J52" s="74" t="s">
        <v>298</v>
      </c>
      <c r="K52" s="75">
        <v>53255000</v>
      </c>
      <c r="L52" s="37"/>
    </row>
    <row r="53" spans="1:12" ht="51" x14ac:dyDescent="0.25">
      <c r="A53" s="34"/>
      <c r="B53" s="41" t="s">
        <v>356</v>
      </c>
      <c r="C53" s="37"/>
      <c r="D53" s="32" t="s">
        <v>357</v>
      </c>
      <c r="E53" s="32" t="s">
        <v>358</v>
      </c>
      <c r="F53" s="36">
        <v>67455790</v>
      </c>
      <c r="G53" s="59" t="s">
        <v>557</v>
      </c>
      <c r="H53" s="59" t="s">
        <v>449</v>
      </c>
      <c r="I53" s="59" t="s">
        <v>558</v>
      </c>
      <c r="J53" s="68" t="s">
        <v>559</v>
      </c>
      <c r="K53" s="69">
        <f>K54+K55</f>
        <v>177517000</v>
      </c>
      <c r="L53" s="37"/>
    </row>
    <row r="54" spans="1:12" ht="25.5" x14ac:dyDescent="0.25">
      <c r="A54" s="34"/>
      <c r="B54" s="41" t="s">
        <v>359</v>
      </c>
      <c r="C54" s="37"/>
      <c r="D54" s="32" t="s">
        <v>360</v>
      </c>
      <c r="E54" s="32" t="s">
        <v>361</v>
      </c>
      <c r="F54" s="36">
        <v>71006094</v>
      </c>
      <c r="G54" s="73" t="s">
        <v>561</v>
      </c>
      <c r="H54" s="73" t="s">
        <v>449</v>
      </c>
      <c r="I54" s="73" t="s">
        <v>562</v>
      </c>
      <c r="J54" s="74" t="s">
        <v>563</v>
      </c>
      <c r="K54" s="75">
        <v>71007000</v>
      </c>
      <c r="L54" s="37"/>
    </row>
    <row r="55" spans="1:12" ht="25.5" x14ac:dyDescent="0.25">
      <c r="A55" s="34"/>
      <c r="B55" s="3"/>
      <c r="C55" s="3"/>
      <c r="D55" s="3"/>
      <c r="E55" s="3"/>
      <c r="F55" s="96"/>
      <c r="G55" s="73" t="s">
        <v>564</v>
      </c>
      <c r="H55" s="73" t="s">
        <v>449</v>
      </c>
      <c r="I55" s="73" t="s">
        <v>565</v>
      </c>
      <c r="J55" s="74" t="s">
        <v>346</v>
      </c>
      <c r="K55" s="75">
        <v>106510000</v>
      </c>
      <c r="L55" s="37"/>
    </row>
    <row r="56" spans="1:12" ht="25.5" x14ac:dyDescent="0.25">
      <c r="A56" s="34"/>
      <c r="B56" s="3"/>
      <c r="C56" s="3"/>
      <c r="D56" s="3"/>
      <c r="E56" s="3"/>
      <c r="F56" s="96"/>
      <c r="G56" s="59" t="s">
        <v>566</v>
      </c>
      <c r="H56" s="59" t="s">
        <v>449</v>
      </c>
      <c r="I56" s="59" t="s">
        <v>567</v>
      </c>
      <c r="J56" s="68" t="s">
        <v>568</v>
      </c>
      <c r="K56" s="69">
        <v>329500000</v>
      </c>
      <c r="L56" s="37"/>
    </row>
    <row r="57" spans="1:12" ht="63.75" x14ac:dyDescent="0.25">
      <c r="A57" s="34"/>
      <c r="B57" s="32"/>
      <c r="C57" s="37"/>
      <c r="D57" s="32"/>
      <c r="E57" s="32"/>
      <c r="F57" s="99"/>
      <c r="G57" s="59" t="s">
        <v>569</v>
      </c>
      <c r="H57" s="59" t="s">
        <v>449</v>
      </c>
      <c r="I57" s="59" t="s">
        <v>570</v>
      </c>
      <c r="J57" s="68" t="s">
        <v>571</v>
      </c>
      <c r="K57" s="69">
        <f>K58+K59</f>
        <v>143149000</v>
      </c>
      <c r="L57" s="37"/>
    </row>
    <row r="58" spans="1:12" ht="25.5" x14ac:dyDescent="0.25">
      <c r="A58" s="34"/>
      <c r="B58" s="3"/>
      <c r="C58" s="3"/>
      <c r="D58" s="3"/>
      <c r="E58" s="3"/>
      <c r="F58" s="96"/>
      <c r="G58" s="73" t="s">
        <v>63</v>
      </c>
      <c r="H58" s="73" t="s">
        <v>449</v>
      </c>
      <c r="I58" s="73" t="s">
        <v>354</v>
      </c>
      <c r="J58" s="74" t="s">
        <v>355</v>
      </c>
      <c r="K58" s="75">
        <v>75693000</v>
      </c>
      <c r="L58" s="37"/>
    </row>
    <row r="59" spans="1:12" ht="38.25" x14ac:dyDescent="0.25">
      <c r="A59" s="34"/>
      <c r="B59" s="32"/>
      <c r="C59" s="37"/>
      <c r="D59" s="32"/>
      <c r="E59" s="32"/>
      <c r="F59" s="99"/>
      <c r="G59" s="73" t="s">
        <v>26</v>
      </c>
      <c r="H59" s="73" t="s">
        <v>449</v>
      </c>
      <c r="I59" s="73" t="s">
        <v>572</v>
      </c>
      <c r="J59" s="74" t="s">
        <v>573</v>
      </c>
      <c r="K59" s="75">
        <v>67456000</v>
      </c>
      <c r="L59" s="37"/>
    </row>
    <row r="60" spans="1:12" ht="76.5" x14ac:dyDescent="0.25">
      <c r="A60" s="34"/>
      <c r="B60" s="3"/>
      <c r="C60" s="3"/>
      <c r="D60" s="3"/>
      <c r="E60" s="3"/>
      <c r="F60" s="96"/>
      <c r="G60" s="59" t="s">
        <v>574</v>
      </c>
      <c r="H60" s="59" t="s">
        <v>575</v>
      </c>
      <c r="I60" s="59" t="s">
        <v>576</v>
      </c>
      <c r="J60" s="68" t="s">
        <v>577</v>
      </c>
      <c r="K60" s="69">
        <v>83788000</v>
      </c>
      <c r="L60" s="37"/>
    </row>
    <row r="61" spans="1:12" ht="38.25" x14ac:dyDescent="0.25">
      <c r="A61" s="34"/>
      <c r="B61" s="32"/>
      <c r="C61" s="37"/>
      <c r="D61" s="32"/>
      <c r="E61" s="32"/>
      <c r="F61" s="99"/>
      <c r="G61" s="59" t="s">
        <v>578</v>
      </c>
      <c r="H61" s="59" t="s">
        <v>449</v>
      </c>
      <c r="I61" s="59" t="s">
        <v>579</v>
      </c>
      <c r="J61" s="68" t="s">
        <v>580</v>
      </c>
      <c r="K61" s="69">
        <v>71007000</v>
      </c>
      <c r="L61" s="37"/>
    </row>
    <row r="62" spans="1:12" ht="38.25" x14ac:dyDescent="0.25">
      <c r="A62" s="34"/>
      <c r="B62" s="42" t="s">
        <v>362</v>
      </c>
      <c r="C62" s="37"/>
      <c r="D62" s="31"/>
      <c r="E62" s="31"/>
      <c r="F62" s="35">
        <f>SUM(F63:F71)</f>
        <v>4202140668</v>
      </c>
      <c r="G62" s="31" t="s">
        <v>362</v>
      </c>
      <c r="H62" s="37"/>
      <c r="I62" s="31" t="s">
        <v>581</v>
      </c>
      <c r="J62" s="45" t="s">
        <v>582</v>
      </c>
      <c r="K62" s="35">
        <f>K63+K64+K67+K71</f>
        <v>4058000000</v>
      </c>
      <c r="L62" s="37"/>
    </row>
    <row r="63" spans="1:12" ht="51" x14ac:dyDescent="0.25">
      <c r="A63" s="34"/>
      <c r="B63" s="41" t="s">
        <v>363</v>
      </c>
      <c r="C63" s="37"/>
      <c r="D63" s="32" t="s">
        <v>364</v>
      </c>
      <c r="E63" s="32" t="s">
        <v>365</v>
      </c>
      <c r="F63" s="36">
        <v>1207103605</v>
      </c>
      <c r="G63" s="59" t="s">
        <v>584</v>
      </c>
      <c r="H63" s="59" t="s">
        <v>449</v>
      </c>
      <c r="I63" s="59" t="s">
        <v>585</v>
      </c>
      <c r="J63" s="68" t="s">
        <v>586</v>
      </c>
      <c r="K63" s="69">
        <v>1207104000</v>
      </c>
      <c r="L63" s="37"/>
    </row>
    <row r="64" spans="1:12" ht="51" x14ac:dyDescent="0.25">
      <c r="A64" s="34"/>
      <c r="B64" s="41" t="s">
        <v>366</v>
      </c>
      <c r="C64" s="37"/>
      <c r="D64" s="32" t="s">
        <v>367</v>
      </c>
      <c r="E64" s="32" t="s">
        <v>368</v>
      </c>
      <c r="F64" s="36">
        <v>144142372</v>
      </c>
      <c r="G64" s="59" t="s">
        <v>587</v>
      </c>
      <c r="H64" s="59" t="s">
        <v>449</v>
      </c>
      <c r="I64" s="59" t="s">
        <v>588</v>
      </c>
      <c r="J64" s="68" t="s">
        <v>589</v>
      </c>
      <c r="K64" s="69">
        <f>K65+K66</f>
        <v>1526632000</v>
      </c>
      <c r="L64" s="37"/>
    </row>
    <row r="65" spans="1:12" ht="76.5" x14ac:dyDescent="0.25">
      <c r="A65" s="34"/>
      <c r="B65" s="41" t="s">
        <v>369</v>
      </c>
      <c r="C65" s="37"/>
      <c r="D65" s="32" t="s">
        <v>370</v>
      </c>
      <c r="E65" s="32" t="s">
        <v>368</v>
      </c>
      <c r="F65" s="36">
        <v>46153961</v>
      </c>
      <c r="G65" s="73" t="s">
        <v>86</v>
      </c>
      <c r="H65" s="73" t="s">
        <v>449</v>
      </c>
      <c r="I65" s="73" t="s">
        <v>590</v>
      </c>
      <c r="J65" s="74" t="s">
        <v>379</v>
      </c>
      <c r="K65" s="75">
        <v>106510000</v>
      </c>
      <c r="L65" s="37"/>
    </row>
    <row r="66" spans="1:12" ht="38.25" x14ac:dyDescent="0.25">
      <c r="A66" s="34"/>
      <c r="B66" s="41" t="s">
        <v>371</v>
      </c>
      <c r="C66" s="37"/>
      <c r="D66" s="32" t="s">
        <v>372</v>
      </c>
      <c r="E66" s="32" t="s">
        <v>373</v>
      </c>
      <c r="F66" s="36">
        <v>511243880</v>
      </c>
      <c r="G66" s="73" t="s">
        <v>591</v>
      </c>
      <c r="H66" s="73" t="s">
        <v>449</v>
      </c>
      <c r="I66" s="73" t="s">
        <v>592</v>
      </c>
      <c r="J66" s="74" t="s">
        <v>382</v>
      </c>
      <c r="K66" s="75">
        <v>1420122000</v>
      </c>
      <c r="L66" s="37"/>
    </row>
    <row r="67" spans="1:12" ht="25.5" x14ac:dyDescent="0.25">
      <c r="A67" s="34"/>
      <c r="B67" s="41" t="s">
        <v>374</v>
      </c>
      <c r="C67" s="37"/>
      <c r="D67" s="32" t="s">
        <v>375</v>
      </c>
      <c r="E67" s="32" t="s">
        <v>376</v>
      </c>
      <c r="F67" s="36">
        <v>56804876</v>
      </c>
      <c r="G67" s="59" t="s">
        <v>593</v>
      </c>
      <c r="H67" s="59" t="s">
        <v>449</v>
      </c>
      <c r="I67" s="59" t="s">
        <v>594</v>
      </c>
      <c r="J67" s="68" t="s">
        <v>595</v>
      </c>
      <c r="K67" s="69">
        <f>K68+K69+K70</f>
        <v>1278110000</v>
      </c>
      <c r="L67" s="37"/>
    </row>
    <row r="68" spans="1:12" ht="38.25" x14ac:dyDescent="0.25">
      <c r="A68" s="34"/>
      <c r="B68" s="41" t="s">
        <v>377</v>
      </c>
      <c r="C68" s="37"/>
      <c r="D68" s="32" t="s">
        <v>378</v>
      </c>
      <c r="E68" s="32" t="s">
        <v>379</v>
      </c>
      <c r="F68" s="36">
        <v>106509142</v>
      </c>
      <c r="G68" s="73" t="s">
        <v>596</v>
      </c>
      <c r="H68" s="73" t="s">
        <v>449</v>
      </c>
      <c r="I68" s="73" t="s">
        <v>372</v>
      </c>
      <c r="J68" s="74" t="s">
        <v>373</v>
      </c>
      <c r="K68" s="75">
        <v>511244000</v>
      </c>
      <c r="L68" s="37"/>
    </row>
    <row r="69" spans="1:12" ht="51" x14ac:dyDescent="0.25">
      <c r="A69" s="34"/>
      <c r="B69" s="41" t="s">
        <v>380</v>
      </c>
      <c r="C69" s="37"/>
      <c r="D69" s="32" t="s">
        <v>381</v>
      </c>
      <c r="E69" s="32" t="s">
        <v>382</v>
      </c>
      <c r="F69" s="36">
        <v>1420121888</v>
      </c>
      <c r="G69" s="73" t="s">
        <v>597</v>
      </c>
      <c r="H69" s="73" t="s">
        <v>449</v>
      </c>
      <c r="I69" s="73" t="s">
        <v>598</v>
      </c>
      <c r="J69" s="74" t="s">
        <v>376</v>
      </c>
      <c r="K69" s="75">
        <v>56805000</v>
      </c>
      <c r="L69" s="37"/>
    </row>
    <row r="70" spans="1:12" ht="76.5" x14ac:dyDescent="0.25">
      <c r="A70" s="34"/>
      <c r="B70" s="41" t="s">
        <v>383</v>
      </c>
      <c r="C70" s="37"/>
      <c r="D70" s="32" t="s">
        <v>384</v>
      </c>
      <c r="E70" s="32" t="s">
        <v>385</v>
      </c>
      <c r="F70" s="36">
        <v>710060944</v>
      </c>
      <c r="G70" s="73" t="s">
        <v>599</v>
      </c>
      <c r="H70" s="73" t="s">
        <v>449</v>
      </c>
      <c r="I70" s="73" t="s">
        <v>600</v>
      </c>
      <c r="J70" s="74" t="s">
        <v>385</v>
      </c>
      <c r="K70" s="75">
        <v>710061000</v>
      </c>
      <c r="L70" s="37"/>
    </row>
    <row r="71" spans="1:12" ht="38.25" x14ac:dyDescent="0.25">
      <c r="A71" s="34"/>
      <c r="B71" s="41"/>
      <c r="C71" s="37"/>
      <c r="D71" s="32"/>
      <c r="E71" s="32"/>
      <c r="F71" s="36"/>
      <c r="G71" s="59" t="s">
        <v>601</v>
      </c>
      <c r="H71" s="59" t="s">
        <v>449</v>
      </c>
      <c r="I71" s="59" t="s">
        <v>450</v>
      </c>
      <c r="J71" s="68" t="s">
        <v>602</v>
      </c>
      <c r="K71" s="69">
        <v>46154000</v>
      </c>
      <c r="L71" s="37"/>
    </row>
    <row r="72" spans="1:12" ht="25.5" x14ac:dyDescent="0.25">
      <c r="A72" s="34"/>
      <c r="B72" s="42" t="s">
        <v>386</v>
      </c>
      <c r="C72" s="37"/>
      <c r="D72" s="31"/>
      <c r="E72" s="31"/>
      <c r="F72" s="35">
        <f>SUM(F73:F76)</f>
        <v>475740832</v>
      </c>
      <c r="G72" s="31" t="s">
        <v>386</v>
      </c>
      <c r="H72" s="37"/>
      <c r="I72" s="31" t="s">
        <v>603</v>
      </c>
      <c r="J72" s="45" t="s">
        <v>604</v>
      </c>
      <c r="K72" s="35">
        <f>K73</f>
        <v>355032000</v>
      </c>
      <c r="L72" s="37"/>
    </row>
    <row r="73" spans="1:12" ht="51" x14ac:dyDescent="0.25">
      <c r="A73" s="34"/>
      <c r="B73" s="41" t="s">
        <v>387</v>
      </c>
      <c r="C73" s="37"/>
      <c r="D73" s="32" t="s">
        <v>388</v>
      </c>
      <c r="E73" s="32" t="s">
        <v>298</v>
      </c>
      <c r="F73" s="36">
        <v>142012189</v>
      </c>
      <c r="G73" s="59" t="s">
        <v>605</v>
      </c>
      <c r="H73" s="59" t="s">
        <v>449</v>
      </c>
      <c r="I73" s="59" t="s">
        <v>606</v>
      </c>
      <c r="J73" s="68" t="s">
        <v>607</v>
      </c>
      <c r="K73" s="69">
        <f>K74+K75</f>
        <v>355032000</v>
      </c>
      <c r="L73" s="37"/>
    </row>
    <row r="74" spans="1:12" ht="38.25" x14ac:dyDescent="0.25">
      <c r="A74" s="34"/>
      <c r="B74" s="41" t="s">
        <v>389</v>
      </c>
      <c r="C74" s="37"/>
      <c r="D74" s="32" t="s">
        <v>390</v>
      </c>
      <c r="E74" s="32" t="s">
        <v>298</v>
      </c>
      <c r="F74" s="36">
        <v>213018283</v>
      </c>
      <c r="G74" s="73" t="s">
        <v>609</v>
      </c>
      <c r="H74" s="73" t="s">
        <v>449</v>
      </c>
      <c r="I74" s="73" t="s">
        <v>610</v>
      </c>
      <c r="J74" s="74" t="s">
        <v>298</v>
      </c>
      <c r="K74" s="75">
        <v>142013000</v>
      </c>
      <c r="L74" s="37"/>
    </row>
    <row r="75" spans="1:12" ht="76.5" x14ac:dyDescent="0.25">
      <c r="A75" s="34"/>
      <c r="B75" s="41" t="s">
        <v>391</v>
      </c>
      <c r="C75" s="37"/>
      <c r="D75" s="32" t="s">
        <v>392</v>
      </c>
      <c r="E75" s="32" t="s">
        <v>393</v>
      </c>
      <c r="F75" s="36">
        <v>71006094</v>
      </c>
      <c r="G75" s="80" t="s">
        <v>611</v>
      </c>
      <c r="H75" s="73" t="s">
        <v>449</v>
      </c>
      <c r="I75" s="73" t="s">
        <v>612</v>
      </c>
      <c r="J75" s="74" t="s">
        <v>298</v>
      </c>
      <c r="K75" s="81">
        <v>213019000</v>
      </c>
      <c r="L75" s="37"/>
    </row>
    <row r="76" spans="1:12" ht="51" x14ac:dyDescent="0.25">
      <c r="A76" s="34"/>
      <c r="B76" s="43" t="s">
        <v>394</v>
      </c>
      <c r="C76" s="37"/>
      <c r="D76" s="32" t="s">
        <v>395</v>
      </c>
      <c r="E76" s="32" t="s">
        <v>298</v>
      </c>
      <c r="F76" s="36">
        <v>49704266</v>
      </c>
      <c r="G76" s="32"/>
      <c r="H76" s="37"/>
      <c r="I76" s="32"/>
      <c r="J76" s="46"/>
      <c r="K76" s="36"/>
      <c r="L76" s="37"/>
    </row>
    <row r="77" spans="1:12" s="7" customFormat="1" x14ac:dyDescent="0.25">
      <c r="A77" s="49"/>
      <c r="B77" s="49" t="s">
        <v>613</v>
      </c>
      <c r="C77" s="49"/>
      <c r="D77" s="26"/>
      <c r="E77" s="49"/>
      <c r="F77" s="50">
        <f>F72+F62+F37+F19+F9</f>
        <v>14580957343</v>
      </c>
      <c r="G77" s="31"/>
      <c r="H77" s="49"/>
      <c r="I77" s="31"/>
      <c r="J77" s="31"/>
      <c r="K77" s="50">
        <f>K72+K62+K37+K19+K9</f>
        <v>15562265000</v>
      </c>
      <c r="L77" s="49"/>
    </row>
    <row r="78" spans="1:12" x14ac:dyDescent="0.25">
      <c r="A78" s="3"/>
      <c r="B78" s="3"/>
      <c r="C78" s="3"/>
      <c r="D78" s="3"/>
      <c r="E78" s="3"/>
      <c r="F78" s="3"/>
      <c r="G78" s="3"/>
      <c r="H78" s="3"/>
      <c r="I78" s="3"/>
      <c r="J78" s="47"/>
      <c r="K78" s="3"/>
      <c r="L78" s="3"/>
    </row>
  </sheetData>
  <mergeCells count="16">
    <mergeCell ref="G6:G7"/>
    <mergeCell ref="H6:H7"/>
    <mergeCell ref="A1:L1"/>
    <mergeCell ref="A2:L2"/>
    <mergeCell ref="E6:E7"/>
    <mergeCell ref="I6:I7"/>
    <mergeCell ref="J6:J7"/>
    <mergeCell ref="A4:G4"/>
    <mergeCell ref="I4:L4"/>
    <mergeCell ref="B5:F5"/>
    <mergeCell ref="G5:K5"/>
    <mergeCell ref="L5:L7"/>
    <mergeCell ref="A6:A7"/>
    <mergeCell ref="B6:B7"/>
    <mergeCell ref="C6:C7"/>
    <mergeCell ref="D6:D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view="pageBreakPreview" zoomScaleNormal="90" zoomScaleSheetLayoutView="100" workbookViewId="0">
      <pane ySplit="7" topLeftCell="A20" activePane="bottomLeft" state="frozen"/>
      <selection pane="bottomLeft" activeCell="U10" sqref="U10"/>
    </sheetView>
  </sheetViews>
  <sheetFormatPr defaultRowHeight="15" x14ac:dyDescent="0.25"/>
  <cols>
    <col min="1" max="1" width="3.28515625" style="52" customWidth="1"/>
    <col min="2" max="2" width="3.7109375" style="52" customWidth="1"/>
    <col min="3" max="3" width="4.28515625" style="52" customWidth="1"/>
    <col min="4" max="4" width="3.85546875" style="94" customWidth="1"/>
    <col min="5" max="5" width="21.140625" style="52" hidden="1" customWidth="1"/>
    <col min="6" max="6" width="23.140625" style="52" hidden="1" customWidth="1"/>
    <col min="7" max="7" width="38.140625" style="52" customWidth="1"/>
    <col min="8" max="8" width="18" style="52" customWidth="1"/>
    <col min="9" max="9" width="14.7109375" style="52" customWidth="1"/>
    <col min="10" max="10" width="11.28515625" style="93" customWidth="1"/>
    <col min="11" max="11" width="16.85546875" style="93" customWidth="1"/>
    <col min="12" max="13" width="15.7109375" style="93" customWidth="1"/>
    <col min="14" max="15" width="8.85546875" style="51" hidden="1" customWidth="1"/>
    <col min="16" max="17" width="0" style="51" hidden="1" customWidth="1"/>
    <col min="18" max="16384" width="9.140625" style="52"/>
  </cols>
  <sheetData>
    <row r="1" spans="1:17" ht="16.5" x14ac:dyDescent="0.3">
      <c r="A1" s="246" t="s">
        <v>425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7" ht="16.5" x14ac:dyDescent="0.3">
      <c r="A2" s="246" t="s">
        <v>426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7" ht="16.5" x14ac:dyDescent="0.3">
      <c r="A3" s="246" t="s">
        <v>427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7" ht="16.5" x14ac:dyDescent="0.3">
      <c r="D4" s="53"/>
      <c r="E4" s="53"/>
      <c r="F4" s="53"/>
      <c r="G4" s="53"/>
      <c r="H4" s="53"/>
      <c r="I4" s="53"/>
      <c r="J4" s="54"/>
      <c r="K4" s="54"/>
      <c r="L4" s="54"/>
      <c r="M4" s="54"/>
    </row>
    <row r="5" spans="1:17" ht="15" customHeight="1" x14ac:dyDescent="0.25">
      <c r="A5" s="247" t="s">
        <v>1</v>
      </c>
      <c r="B5" s="248"/>
      <c r="C5" s="248"/>
      <c r="D5" s="249"/>
      <c r="E5" s="253" t="s">
        <v>428</v>
      </c>
      <c r="F5" s="253" t="s">
        <v>429</v>
      </c>
      <c r="G5" s="253" t="s">
        <v>430</v>
      </c>
      <c r="H5" s="253" t="s">
        <v>431</v>
      </c>
      <c r="I5" s="253" t="s">
        <v>432</v>
      </c>
      <c r="J5" s="254" t="s">
        <v>433</v>
      </c>
      <c r="K5" s="255"/>
      <c r="L5" s="256"/>
      <c r="M5" s="240" t="s">
        <v>400</v>
      </c>
    </row>
    <row r="6" spans="1:17" ht="40.5" x14ac:dyDescent="0.25">
      <c r="A6" s="250"/>
      <c r="B6" s="251"/>
      <c r="C6" s="251"/>
      <c r="D6" s="252"/>
      <c r="E6" s="253"/>
      <c r="F6" s="253"/>
      <c r="G6" s="253"/>
      <c r="H6" s="253"/>
      <c r="I6" s="253"/>
      <c r="J6" s="55" t="s">
        <v>435</v>
      </c>
      <c r="K6" s="55" t="s">
        <v>436</v>
      </c>
      <c r="L6" s="55" t="s">
        <v>437</v>
      </c>
      <c r="M6" s="241"/>
    </row>
    <row r="7" spans="1:17" x14ac:dyDescent="0.25">
      <c r="A7" s="242" t="s">
        <v>408</v>
      </c>
      <c r="B7" s="242"/>
      <c r="C7" s="242"/>
      <c r="D7" s="242"/>
      <c r="E7" s="56">
        <v>2</v>
      </c>
      <c r="F7" s="56">
        <v>3</v>
      </c>
      <c r="G7" s="56" t="s">
        <v>409</v>
      </c>
      <c r="H7" s="56" t="s">
        <v>410</v>
      </c>
      <c r="I7" s="56" t="s">
        <v>411</v>
      </c>
      <c r="J7" s="56" t="s">
        <v>412</v>
      </c>
      <c r="K7" s="56" t="s">
        <v>413</v>
      </c>
      <c r="L7" s="56" t="s">
        <v>414</v>
      </c>
      <c r="M7" s="56" t="s">
        <v>415</v>
      </c>
    </row>
    <row r="8" spans="1:17" s="66" customFormat="1" x14ac:dyDescent="0.25">
      <c r="A8" s="57">
        <v>0</v>
      </c>
      <c r="B8" s="57"/>
      <c r="C8" s="57"/>
      <c r="D8" s="58"/>
      <c r="E8" s="59"/>
      <c r="F8" s="59"/>
      <c r="G8" s="243" t="s">
        <v>438</v>
      </c>
      <c r="H8" s="244"/>
      <c r="I8" s="244"/>
      <c r="J8" s="245"/>
      <c r="K8" s="60"/>
      <c r="L8" s="61"/>
      <c r="M8" s="62"/>
      <c r="N8" s="65"/>
      <c r="O8" s="65"/>
      <c r="P8" s="65"/>
      <c r="Q8" s="65"/>
    </row>
    <row r="9" spans="1:17" x14ac:dyDescent="0.25">
      <c r="A9" s="57">
        <v>0</v>
      </c>
      <c r="B9" s="57">
        <v>0</v>
      </c>
      <c r="C9" s="57"/>
      <c r="D9" s="58"/>
      <c r="E9" s="59"/>
      <c r="F9" s="59"/>
      <c r="G9" s="233" t="s">
        <v>439</v>
      </c>
      <c r="H9" s="234"/>
      <c r="I9" s="234"/>
      <c r="J9" s="235"/>
      <c r="K9" s="236"/>
      <c r="L9" s="237"/>
      <c r="M9" s="238"/>
      <c r="N9" s="65"/>
      <c r="O9" s="65"/>
      <c r="P9" s="65"/>
      <c r="Q9" s="65"/>
    </row>
    <row r="10" spans="1:17" ht="127.5" x14ac:dyDescent="0.25">
      <c r="A10" s="57">
        <v>0</v>
      </c>
      <c r="B10" s="57">
        <v>0</v>
      </c>
      <c r="C10" s="57">
        <v>8</v>
      </c>
      <c r="D10" s="58"/>
      <c r="E10" s="59" t="s">
        <v>440</v>
      </c>
      <c r="F10" s="59" t="s">
        <v>441</v>
      </c>
      <c r="G10" s="67" t="s">
        <v>249</v>
      </c>
      <c r="H10" s="59"/>
      <c r="I10" s="59" t="s">
        <v>423</v>
      </c>
      <c r="J10" s="68" t="s">
        <v>424</v>
      </c>
      <c r="K10" s="69"/>
      <c r="L10" s="70"/>
      <c r="M10" s="71"/>
      <c r="N10" s="65"/>
      <c r="O10" s="65"/>
      <c r="P10" s="65"/>
      <c r="Q10" s="65"/>
    </row>
    <row r="11" spans="1:17" ht="63.75" x14ac:dyDescent="0.25">
      <c r="A11" s="57">
        <v>0</v>
      </c>
      <c r="B11" s="57">
        <v>0</v>
      </c>
      <c r="C11" s="57">
        <v>8</v>
      </c>
      <c r="D11" s="58">
        <v>1</v>
      </c>
      <c r="E11" s="59"/>
      <c r="F11" s="59"/>
      <c r="G11" s="59" t="s">
        <v>443</v>
      </c>
      <c r="H11" s="59" t="s">
        <v>444</v>
      </c>
      <c r="I11" s="59" t="s">
        <v>445</v>
      </c>
      <c r="J11" s="68" t="s">
        <v>446</v>
      </c>
      <c r="K11" s="69">
        <v>4202459000</v>
      </c>
      <c r="L11" s="70" t="s">
        <v>447</v>
      </c>
      <c r="M11" s="71"/>
      <c r="N11" s="65"/>
      <c r="O11" s="65"/>
      <c r="P11" s="65">
        <v>4202459000</v>
      </c>
      <c r="Q11" s="65">
        <v>5250000000</v>
      </c>
    </row>
    <row r="12" spans="1:17" ht="25.5" x14ac:dyDescent="0.25">
      <c r="A12" s="57">
        <v>0</v>
      </c>
      <c r="B12" s="57">
        <v>0</v>
      </c>
      <c r="C12" s="57">
        <v>8</v>
      </c>
      <c r="D12" s="58">
        <v>10</v>
      </c>
      <c r="E12" s="59"/>
      <c r="F12" s="59"/>
      <c r="G12" s="59" t="s">
        <v>448</v>
      </c>
      <c r="H12" s="59" t="s">
        <v>449</v>
      </c>
      <c r="I12" s="59" t="s">
        <v>450</v>
      </c>
      <c r="J12" s="68" t="s">
        <v>451</v>
      </c>
      <c r="K12" s="69">
        <v>219409000</v>
      </c>
      <c r="L12" s="70" t="s">
        <v>447</v>
      </c>
      <c r="M12" s="71"/>
      <c r="N12" s="65"/>
      <c r="O12" s="65"/>
      <c r="P12" s="65">
        <v>219409000</v>
      </c>
      <c r="Q12" s="65">
        <v>250000000</v>
      </c>
    </row>
    <row r="13" spans="1:17" ht="89.25" x14ac:dyDescent="0.25">
      <c r="A13" s="57"/>
      <c r="B13" s="57"/>
      <c r="C13" s="57"/>
      <c r="D13" s="58"/>
      <c r="E13" s="59"/>
      <c r="F13" s="59"/>
      <c r="G13" s="73" t="s">
        <v>260</v>
      </c>
      <c r="H13" s="73" t="s">
        <v>449</v>
      </c>
      <c r="I13" s="73" t="s">
        <v>452</v>
      </c>
      <c r="J13" s="74" t="s">
        <v>295</v>
      </c>
      <c r="K13" s="75">
        <v>25562000</v>
      </c>
      <c r="L13" s="76"/>
      <c r="M13" s="77"/>
      <c r="N13" s="65"/>
      <c r="O13" s="65"/>
      <c r="P13" s="65"/>
      <c r="Q13" s="65"/>
    </row>
    <row r="14" spans="1:17" ht="25.5" x14ac:dyDescent="0.25">
      <c r="A14" s="57"/>
      <c r="B14" s="57"/>
      <c r="C14" s="57"/>
      <c r="D14" s="58"/>
      <c r="E14" s="59"/>
      <c r="F14" s="59"/>
      <c r="G14" s="73" t="s">
        <v>453</v>
      </c>
      <c r="H14" s="73" t="s">
        <v>454</v>
      </c>
      <c r="I14" s="73" t="s">
        <v>316</v>
      </c>
      <c r="J14" s="74" t="s">
        <v>455</v>
      </c>
      <c r="K14" s="75">
        <v>49704000</v>
      </c>
      <c r="L14" s="76"/>
      <c r="M14" s="77"/>
      <c r="N14" s="65"/>
      <c r="O14" s="65"/>
      <c r="P14" s="65"/>
      <c r="Q14" s="65"/>
    </row>
    <row r="15" spans="1:17" ht="51" x14ac:dyDescent="0.25">
      <c r="A15" s="57"/>
      <c r="B15" s="57"/>
      <c r="C15" s="57"/>
      <c r="D15" s="58"/>
      <c r="E15" s="59"/>
      <c r="F15" s="59"/>
      <c r="G15" s="73" t="s">
        <v>456</v>
      </c>
      <c r="H15" s="73" t="s">
        <v>449</v>
      </c>
      <c r="I15" s="73" t="s">
        <v>457</v>
      </c>
      <c r="J15" s="74" t="s">
        <v>295</v>
      </c>
      <c r="K15" s="75">
        <v>144143000</v>
      </c>
      <c r="L15" s="76"/>
      <c r="M15" s="77"/>
      <c r="N15" s="65"/>
      <c r="O15" s="65"/>
      <c r="P15" s="65"/>
      <c r="Q15" s="65"/>
    </row>
    <row r="16" spans="1:17" ht="102" x14ac:dyDescent="0.25">
      <c r="A16" s="57">
        <v>0</v>
      </c>
      <c r="B16" s="57">
        <v>0</v>
      </c>
      <c r="C16" s="57">
        <v>8</v>
      </c>
      <c r="D16" s="58">
        <v>2</v>
      </c>
      <c r="E16" s="59"/>
      <c r="F16" s="59"/>
      <c r="G16" s="59" t="s">
        <v>458</v>
      </c>
      <c r="H16" s="59" t="s">
        <v>449</v>
      </c>
      <c r="I16" s="59" t="s">
        <v>459</v>
      </c>
      <c r="J16" s="68" t="s">
        <v>460</v>
      </c>
      <c r="K16" s="69">
        <v>1420122000</v>
      </c>
      <c r="L16" s="70" t="s">
        <v>447</v>
      </c>
      <c r="M16" s="71"/>
      <c r="N16" s="65"/>
      <c r="O16" s="65"/>
      <c r="P16" s="65">
        <v>1420122000</v>
      </c>
      <c r="Q16" s="65">
        <v>2100000000</v>
      </c>
    </row>
    <row r="17" spans="1:17" ht="63.75" x14ac:dyDescent="0.25">
      <c r="A17" s="57">
        <v>0</v>
      </c>
      <c r="B17" s="57">
        <v>0</v>
      </c>
      <c r="C17" s="57">
        <v>8</v>
      </c>
      <c r="D17" s="58">
        <v>3</v>
      </c>
      <c r="E17" s="59"/>
      <c r="F17" s="59"/>
      <c r="G17" s="59" t="s">
        <v>461</v>
      </c>
      <c r="H17" s="59" t="s">
        <v>449</v>
      </c>
      <c r="I17" s="59" t="s">
        <v>462</v>
      </c>
      <c r="J17" s="68" t="s">
        <v>460</v>
      </c>
      <c r="K17" s="69">
        <v>212451000</v>
      </c>
      <c r="L17" s="70" t="s">
        <v>447</v>
      </c>
      <c r="M17" s="71"/>
      <c r="N17" s="65"/>
      <c r="O17" s="65"/>
      <c r="P17" s="65">
        <v>212451000</v>
      </c>
      <c r="Q17" s="65">
        <v>314160000</v>
      </c>
    </row>
    <row r="18" spans="1:17" ht="63.75" x14ac:dyDescent="0.25">
      <c r="A18" s="57">
        <v>0</v>
      </c>
      <c r="B18" s="57">
        <v>0</v>
      </c>
      <c r="C18" s="57">
        <v>8</v>
      </c>
      <c r="D18" s="58">
        <v>4</v>
      </c>
      <c r="E18" s="59"/>
      <c r="F18" s="59"/>
      <c r="G18" s="59" t="s">
        <v>463</v>
      </c>
      <c r="H18" s="59" t="s">
        <v>464</v>
      </c>
      <c r="I18" s="59" t="s">
        <v>465</v>
      </c>
      <c r="J18" s="68" t="s">
        <v>466</v>
      </c>
      <c r="K18" s="69">
        <v>507786000</v>
      </c>
      <c r="L18" s="70" t="s">
        <v>447</v>
      </c>
      <c r="M18" s="71"/>
      <c r="N18" s="65"/>
      <c r="O18" s="65"/>
      <c r="P18" s="65">
        <v>507786000</v>
      </c>
      <c r="Q18" s="65">
        <v>730000000</v>
      </c>
    </row>
    <row r="19" spans="1:17" ht="63.75" x14ac:dyDescent="0.25">
      <c r="A19" s="57">
        <v>0</v>
      </c>
      <c r="B19" s="57">
        <v>0</v>
      </c>
      <c r="C19" s="57">
        <v>8</v>
      </c>
      <c r="D19" s="58">
        <v>9</v>
      </c>
      <c r="E19" s="59"/>
      <c r="F19" s="59"/>
      <c r="G19" s="59" t="s">
        <v>467</v>
      </c>
      <c r="H19" s="59" t="s">
        <v>449</v>
      </c>
      <c r="I19" s="59" t="s">
        <v>468</v>
      </c>
      <c r="J19" s="68" t="s">
        <v>469</v>
      </c>
      <c r="K19" s="69">
        <v>220748000</v>
      </c>
      <c r="L19" s="70" t="s">
        <v>447</v>
      </c>
      <c r="M19" s="71"/>
      <c r="N19" s="65"/>
      <c r="O19" s="65"/>
      <c r="P19" s="65">
        <v>220748000</v>
      </c>
      <c r="Q19" s="65">
        <v>275000000</v>
      </c>
    </row>
    <row r="20" spans="1:17" x14ac:dyDescent="0.25">
      <c r="A20" s="57">
        <v>3</v>
      </c>
      <c r="B20" s="57"/>
      <c r="C20" s="57"/>
      <c r="D20" s="58"/>
      <c r="E20" s="59"/>
      <c r="F20" s="59"/>
      <c r="G20" s="243"/>
      <c r="H20" s="244"/>
      <c r="I20" s="244"/>
      <c r="J20" s="245"/>
      <c r="K20" s="60"/>
      <c r="L20" s="61"/>
      <c r="M20" s="62"/>
      <c r="N20" s="65"/>
      <c r="O20" s="65"/>
      <c r="P20" s="65"/>
      <c r="Q20" s="65"/>
    </row>
    <row r="21" spans="1:17" x14ac:dyDescent="0.25">
      <c r="A21" s="57">
        <v>3</v>
      </c>
      <c r="B21" s="57">
        <v>35</v>
      </c>
      <c r="C21" s="57"/>
      <c r="D21" s="58"/>
      <c r="E21" s="59"/>
      <c r="F21" s="59"/>
      <c r="G21" s="233" t="s">
        <v>470</v>
      </c>
      <c r="H21" s="234"/>
      <c r="I21" s="234"/>
      <c r="J21" s="235"/>
      <c r="K21" s="236"/>
      <c r="L21" s="237"/>
      <c r="M21" s="238"/>
      <c r="N21" s="65"/>
      <c r="O21" s="65"/>
      <c r="P21" s="65"/>
      <c r="Q21" s="65"/>
    </row>
    <row r="22" spans="1:17" ht="409.5" x14ac:dyDescent="0.25">
      <c r="A22" s="57">
        <v>3</v>
      </c>
      <c r="B22" s="57">
        <v>35</v>
      </c>
      <c r="C22" s="57">
        <v>15</v>
      </c>
      <c r="D22" s="58"/>
      <c r="E22" s="59"/>
      <c r="F22" s="59"/>
      <c r="G22" s="67" t="s">
        <v>273</v>
      </c>
      <c r="H22" s="59"/>
      <c r="I22" s="59" t="s">
        <v>471</v>
      </c>
      <c r="J22" s="68" t="s">
        <v>472</v>
      </c>
      <c r="K22" s="69"/>
      <c r="L22" s="70"/>
      <c r="M22" s="71"/>
      <c r="N22" s="65"/>
      <c r="O22" s="65"/>
      <c r="P22" s="65"/>
      <c r="Q22" s="65"/>
    </row>
    <row r="23" spans="1:17" ht="76.5" x14ac:dyDescent="0.25">
      <c r="A23" s="57">
        <v>3</v>
      </c>
      <c r="B23" s="57">
        <v>35</v>
      </c>
      <c r="C23" s="57">
        <v>15</v>
      </c>
      <c r="D23" s="58">
        <v>1</v>
      </c>
      <c r="E23" s="59"/>
      <c r="F23" s="59"/>
      <c r="G23" s="59" t="s">
        <v>309</v>
      </c>
      <c r="H23" s="59" t="s">
        <v>449</v>
      </c>
      <c r="I23" s="59" t="s">
        <v>474</v>
      </c>
      <c r="J23" s="68" t="s">
        <v>475</v>
      </c>
      <c r="K23" s="69">
        <v>173482000</v>
      </c>
      <c r="L23" s="70" t="s">
        <v>447</v>
      </c>
      <c r="M23" s="71"/>
      <c r="N23" s="65"/>
      <c r="O23" s="65"/>
      <c r="P23" s="65">
        <v>173482000</v>
      </c>
      <c r="Q23" s="65">
        <v>256285102</v>
      </c>
    </row>
    <row r="24" spans="1:17" ht="38.25" x14ac:dyDescent="0.25">
      <c r="A24" s="57">
        <v>3</v>
      </c>
      <c r="B24" s="57">
        <v>35</v>
      </c>
      <c r="C24" s="57">
        <v>15</v>
      </c>
      <c r="D24" s="58">
        <v>16</v>
      </c>
      <c r="E24" s="59"/>
      <c r="F24" s="59"/>
      <c r="G24" s="59" t="s">
        <v>275</v>
      </c>
      <c r="H24" s="59" t="s">
        <v>449</v>
      </c>
      <c r="I24" s="59" t="s">
        <v>477</v>
      </c>
      <c r="J24" s="68" t="s">
        <v>478</v>
      </c>
      <c r="K24" s="69">
        <v>755956000</v>
      </c>
      <c r="L24" s="70" t="s">
        <v>439</v>
      </c>
      <c r="M24" s="71"/>
      <c r="N24" s="65"/>
      <c r="O24" s="65"/>
      <c r="P24" s="65">
        <v>755956000</v>
      </c>
      <c r="Q24" s="65">
        <v>825000000</v>
      </c>
    </row>
    <row r="25" spans="1:17" ht="51" x14ac:dyDescent="0.25">
      <c r="A25" s="57"/>
      <c r="B25" s="57"/>
      <c r="C25" s="57"/>
      <c r="D25" s="58"/>
      <c r="E25" s="59"/>
      <c r="F25" s="59"/>
      <c r="G25" s="73" t="s">
        <v>61</v>
      </c>
      <c r="H25" s="73" t="s">
        <v>449</v>
      </c>
      <c r="I25" s="73" t="s">
        <v>277</v>
      </c>
      <c r="J25" s="74" t="s">
        <v>278</v>
      </c>
      <c r="K25" s="75">
        <v>38420000</v>
      </c>
      <c r="L25" s="76"/>
      <c r="M25" s="77"/>
      <c r="N25" s="65"/>
      <c r="O25" s="65"/>
      <c r="P25" s="65"/>
      <c r="Q25" s="65"/>
    </row>
    <row r="26" spans="1:17" ht="38.25" x14ac:dyDescent="0.25">
      <c r="A26" s="57"/>
      <c r="B26" s="57"/>
      <c r="C26" s="57"/>
      <c r="D26" s="58"/>
      <c r="E26" s="59"/>
      <c r="F26" s="59"/>
      <c r="G26" s="73" t="s">
        <v>480</v>
      </c>
      <c r="H26" s="73" t="s">
        <v>449</v>
      </c>
      <c r="I26" s="73" t="s">
        <v>481</v>
      </c>
      <c r="J26" s="74" t="s">
        <v>281</v>
      </c>
      <c r="K26" s="75">
        <v>91676000</v>
      </c>
      <c r="L26" s="76"/>
      <c r="M26" s="77"/>
      <c r="N26" s="65"/>
      <c r="O26" s="65"/>
      <c r="P26" s="65"/>
      <c r="Q26" s="65"/>
    </row>
    <row r="27" spans="1:17" ht="38.25" x14ac:dyDescent="0.25">
      <c r="A27" s="57"/>
      <c r="B27" s="57"/>
      <c r="C27" s="57"/>
      <c r="D27" s="58"/>
      <c r="E27" s="59"/>
      <c r="F27" s="59"/>
      <c r="G27" s="73" t="s">
        <v>482</v>
      </c>
      <c r="H27" s="73" t="s">
        <v>449</v>
      </c>
      <c r="I27" s="73" t="s">
        <v>481</v>
      </c>
      <c r="J27" s="74" t="s">
        <v>283</v>
      </c>
      <c r="K27" s="75">
        <v>625860000</v>
      </c>
      <c r="L27" s="76"/>
      <c r="M27" s="77"/>
      <c r="N27" s="65"/>
      <c r="O27" s="65"/>
      <c r="P27" s="65"/>
      <c r="Q27" s="65"/>
    </row>
    <row r="28" spans="1:17" ht="51" x14ac:dyDescent="0.25">
      <c r="A28" s="57">
        <v>3</v>
      </c>
      <c r="B28" s="57">
        <v>35</v>
      </c>
      <c r="C28" s="57">
        <v>15</v>
      </c>
      <c r="D28" s="58">
        <v>17</v>
      </c>
      <c r="E28" s="59"/>
      <c r="F28" s="59"/>
      <c r="G28" s="59" t="s">
        <v>483</v>
      </c>
      <c r="H28" s="59" t="s">
        <v>449</v>
      </c>
      <c r="I28" s="59" t="s">
        <v>484</v>
      </c>
      <c r="J28" s="68" t="s">
        <v>451</v>
      </c>
      <c r="K28" s="69">
        <v>426039000</v>
      </c>
      <c r="L28" s="70" t="s">
        <v>447</v>
      </c>
      <c r="M28" s="71"/>
      <c r="N28" s="65"/>
      <c r="O28" s="65"/>
      <c r="P28" s="65">
        <v>426039000</v>
      </c>
      <c r="Q28" s="65">
        <v>475000000</v>
      </c>
    </row>
    <row r="29" spans="1:17" ht="102" x14ac:dyDescent="0.25">
      <c r="A29" s="57"/>
      <c r="B29" s="57"/>
      <c r="C29" s="57"/>
      <c r="D29" s="58"/>
      <c r="E29" s="59"/>
      <c r="F29" s="59"/>
      <c r="G29" s="73" t="s">
        <v>485</v>
      </c>
      <c r="H29" s="73" t="s">
        <v>449</v>
      </c>
      <c r="I29" s="73" t="s">
        <v>486</v>
      </c>
      <c r="J29" s="74" t="s">
        <v>286</v>
      </c>
      <c r="K29" s="75">
        <v>124261000</v>
      </c>
      <c r="L29" s="76"/>
      <c r="M29" s="77"/>
      <c r="N29" s="65"/>
      <c r="O29" s="65"/>
      <c r="P29" s="65"/>
      <c r="Q29" s="65"/>
    </row>
    <row r="30" spans="1:17" ht="76.5" x14ac:dyDescent="0.25">
      <c r="A30" s="57"/>
      <c r="B30" s="57"/>
      <c r="C30" s="57"/>
      <c r="D30" s="58"/>
      <c r="E30" s="59"/>
      <c r="F30" s="59"/>
      <c r="G30" s="73" t="s">
        <v>487</v>
      </c>
      <c r="H30" s="73" t="s">
        <v>449</v>
      </c>
      <c r="I30" s="73" t="s">
        <v>488</v>
      </c>
      <c r="J30" s="74" t="s">
        <v>289</v>
      </c>
      <c r="K30" s="75">
        <v>71007000</v>
      </c>
      <c r="L30" s="76"/>
      <c r="M30" s="77"/>
      <c r="N30" s="65"/>
      <c r="O30" s="65"/>
      <c r="P30" s="65"/>
      <c r="Q30" s="65"/>
    </row>
    <row r="31" spans="1:17" ht="38.25" x14ac:dyDescent="0.25">
      <c r="A31" s="57"/>
      <c r="B31" s="57"/>
      <c r="C31" s="57"/>
      <c r="D31" s="58"/>
      <c r="E31" s="59"/>
      <c r="F31" s="59"/>
      <c r="G31" s="73" t="s">
        <v>489</v>
      </c>
      <c r="H31" s="73" t="s">
        <v>449</v>
      </c>
      <c r="I31" s="73" t="s">
        <v>490</v>
      </c>
      <c r="J31" s="74" t="s">
        <v>491</v>
      </c>
      <c r="K31" s="75">
        <v>124261000</v>
      </c>
      <c r="L31" s="76"/>
      <c r="M31" s="77"/>
      <c r="N31" s="65"/>
      <c r="O31" s="65"/>
      <c r="P31" s="65"/>
      <c r="Q31" s="65"/>
    </row>
    <row r="32" spans="1:17" ht="140.25" x14ac:dyDescent="0.25">
      <c r="A32" s="57"/>
      <c r="B32" s="57"/>
      <c r="C32" s="57"/>
      <c r="D32" s="58"/>
      <c r="E32" s="59"/>
      <c r="F32" s="59"/>
      <c r="G32" s="73" t="s">
        <v>492</v>
      </c>
      <c r="H32" s="73" t="s">
        <v>449</v>
      </c>
      <c r="I32" s="73" t="s">
        <v>493</v>
      </c>
      <c r="J32" s="74" t="s">
        <v>295</v>
      </c>
      <c r="K32" s="75">
        <v>106510000</v>
      </c>
      <c r="L32" s="76"/>
      <c r="M32" s="77"/>
      <c r="N32" s="65"/>
      <c r="O32" s="65"/>
      <c r="P32" s="65"/>
      <c r="Q32" s="65"/>
    </row>
    <row r="33" spans="1:17" ht="38.25" x14ac:dyDescent="0.25">
      <c r="A33" s="57">
        <v>3</v>
      </c>
      <c r="B33" s="57">
        <v>35</v>
      </c>
      <c r="C33" s="57">
        <v>15</v>
      </c>
      <c r="D33" s="58">
        <v>18</v>
      </c>
      <c r="E33" s="59"/>
      <c r="F33" s="59"/>
      <c r="G33" s="59" t="s">
        <v>494</v>
      </c>
      <c r="H33" s="59" t="s">
        <v>464</v>
      </c>
      <c r="I33" s="59" t="s">
        <v>495</v>
      </c>
      <c r="J33" s="68" t="s">
        <v>496</v>
      </c>
      <c r="K33" s="69">
        <v>514797000</v>
      </c>
      <c r="L33" s="70" t="s">
        <v>447</v>
      </c>
      <c r="M33" s="71"/>
      <c r="N33" s="65"/>
      <c r="O33" s="65"/>
      <c r="P33" s="65">
        <v>514797000</v>
      </c>
      <c r="Q33" s="65">
        <v>575000000</v>
      </c>
    </row>
    <row r="34" spans="1:17" ht="51" x14ac:dyDescent="0.25">
      <c r="A34" s="57"/>
      <c r="B34" s="57"/>
      <c r="C34" s="57"/>
      <c r="D34" s="58"/>
      <c r="E34" s="59"/>
      <c r="F34" s="59"/>
      <c r="G34" s="73" t="s">
        <v>498</v>
      </c>
      <c r="H34" s="73" t="s">
        <v>449</v>
      </c>
      <c r="I34" s="73" t="s">
        <v>297</v>
      </c>
      <c r="J34" s="74" t="s">
        <v>298</v>
      </c>
      <c r="K34" s="75">
        <v>408286000</v>
      </c>
      <c r="L34" s="76"/>
      <c r="M34" s="77"/>
      <c r="N34" s="65"/>
      <c r="O34" s="65"/>
      <c r="P34" s="65"/>
      <c r="Q34" s="65"/>
    </row>
    <row r="35" spans="1:17" ht="38.25" x14ac:dyDescent="0.25">
      <c r="A35" s="57"/>
      <c r="B35" s="57"/>
      <c r="C35" s="57"/>
      <c r="D35" s="58"/>
      <c r="E35" s="59"/>
      <c r="F35" s="59"/>
      <c r="G35" s="73" t="s">
        <v>499</v>
      </c>
      <c r="H35" s="73" t="s">
        <v>449</v>
      </c>
      <c r="I35" s="73" t="s">
        <v>300</v>
      </c>
      <c r="J35" s="74" t="s">
        <v>500</v>
      </c>
      <c r="K35" s="75">
        <v>35504000</v>
      </c>
      <c r="L35" s="76"/>
      <c r="M35" s="77"/>
      <c r="N35" s="65"/>
      <c r="O35" s="65"/>
      <c r="P35" s="65"/>
      <c r="Q35" s="65"/>
    </row>
    <row r="36" spans="1:17" ht="114.75" x14ac:dyDescent="0.25">
      <c r="A36" s="57"/>
      <c r="B36" s="57"/>
      <c r="C36" s="57"/>
      <c r="D36" s="58"/>
      <c r="E36" s="59"/>
      <c r="F36" s="59"/>
      <c r="G36" s="73" t="s">
        <v>501</v>
      </c>
      <c r="H36" s="73" t="s">
        <v>449</v>
      </c>
      <c r="I36" s="73" t="s">
        <v>502</v>
      </c>
      <c r="J36" s="74" t="s">
        <v>393</v>
      </c>
      <c r="K36" s="75">
        <v>71007000</v>
      </c>
      <c r="L36" s="76"/>
      <c r="M36" s="77"/>
      <c r="N36" s="65"/>
      <c r="O36" s="65"/>
      <c r="P36" s="65"/>
      <c r="Q36" s="65"/>
    </row>
    <row r="37" spans="1:17" ht="76.5" x14ac:dyDescent="0.25">
      <c r="A37" s="57">
        <v>3</v>
      </c>
      <c r="B37" s="57">
        <v>35</v>
      </c>
      <c r="C37" s="57">
        <v>15</v>
      </c>
      <c r="D37" s="58">
        <v>19</v>
      </c>
      <c r="E37" s="59"/>
      <c r="F37" s="59"/>
      <c r="G37" s="59" t="s">
        <v>503</v>
      </c>
      <c r="H37" s="59" t="s">
        <v>464</v>
      </c>
      <c r="I37" s="59" t="s">
        <v>504</v>
      </c>
      <c r="J37" s="68" t="s">
        <v>505</v>
      </c>
      <c r="K37" s="69">
        <v>355031000</v>
      </c>
      <c r="L37" s="70" t="s">
        <v>447</v>
      </c>
      <c r="M37" s="71"/>
      <c r="N37" s="65"/>
      <c r="O37" s="65"/>
      <c r="P37" s="65">
        <v>355031000</v>
      </c>
      <c r="Q37" s="65">
        <v>370000000</v>
      </c>
    </row>
    <row r="38" spans="1:17" ht="38.25" x14ac:dyDescent="0.25">
      <c r="A38" s="57"/>
      <c r="B38" s="57"/>
      <c r="C38" s="57"/>
      <c r="D38" s="58"/>
      <c r="E38" s="59"/>
      <c r="F38" s="59"/>
      <c r="G38" s="73" t="s">
        <v>506</v>
      </c>
      <c r="H38" s="73" t="s">
        <v>507</v>
      </c>
      <c r="I38" s="73" t="s">
        <v>508</v>
      </c>
      <c r="J38" s="74" t="s">
        <v>305</v>
      </c>
      <c r="K38" s="75">
        <v>124261000</v>
      </c>
      <c r="L38" s="76"/>
      <c r="M38" s="77"/>
      <c r="N38" s="65"/>
      <c r="O38" s="65"/>
      <c r="P38" s="65"/>
      <c r="Q38" s="65"/>
    </row>
    <row r="39" spans="1:17" ht="89.25" x14ac:dyDescent="0.25">
      <c r="A39" s="57"/>
      <c r="B39" s="57"/>
      <c r="C39" s="57"/>
      <c r="D39" s="58"/>
      <c r="E39" s="59"/>
      <c r="F39" s="59"/>
      <c r="G39" s="73" t="s">
        <v>509</v>
      </c>
      <c r="H39" s="73" t="s">
        <v>449</v>
      </c>
      <c r="I39" s="73" t="s">
        <v>510</v>
      </c>
      <c r="J39" s="74" t="s">
        <v>302</v>
      </c>
      <c r="K39" s="75">
        <v>230770000</v>
      </c>
      <c r="L39" s="76"/>
      <c r="M39" s="77"/>
      <c r="N39" s="65"/>
      <c r="O39" s="65"/>
      <c r="P39" s="65"/>
      <c r="Q39" s="65"/>
    </row>
    <row r="40" spans="1:17" ht="204" x14ac:dyDescent="0.25">
      <c r="A40" s="57">
        <v>3</v>
      </c>
      <c r="B40" s="57">
        <v>35</v>
      </c>
      <c r="C40" s="57">
        <v>16</v>
      </c>
      <c r="D40" s="58"/>
      <c r="E40" s="59"/>
      <c r="F40" s="59"/>
      <c r="G40" s="67" t="s">
        <v>312</v>
      </c>
      <c r="H40" s="59"/>
      <c r="I40" s="59" t="s">
        <v>511</v>
      </c>
      <c r="J40" s="68" t="s">
        <v>512</v>
      </c>
      <c r="K40" s="69"/>
      <c r="L40" s="70"/>
      <c r="M40" s="71"/>
      <c r="N40" s="65"/>
      <c r="O40" s="65"/>
      <c r="P40" s="65"/>
      <c r="Q40" s="65"/>
    </row>
    <row r="41" spans="1:17" ht="38.25" x14ac:dyDescent="0.25">
      <c r="A41" s="57">
        <v>3</v>
      </c>
      <c r="B41" s="57">
        <v>35</v>
      </c>
      <c r="C41" s="57">
        <v>16</v>
      </c>
      <c r="D41" s="58">
        <v>11</v>
      </c>
      <c r="E41" s="59"/>
      <c r="F41" s="59"/>
      <c r="G41" s="59" t="s">
        <v>514</v>
      </c>
      <c r="H41" s="59" t="s">
        <v>449</v>
      </c>
      <c r="I41" s="59" t="s">
        <v>515</v>
      </c>
      <c r="J41" s="68" t="s">
        <v>516</v>
      </c>
      <c r="K41" s="69">
        <v>213019000</v>
      </c>
      <c r="L41" s="70" t="s">
        <v>447</v>
      </c>
      <c r="M41" s="71"/>
      <c r="N41" s="65"/>
      <c r="O41" s="65"/>
      <c r="P41" s="65">
        <v>213019000</v>
      </c>
      <c r="Q41" s="65">
        <v>200000000</v>
      </c>
    </row>
    <row r="42" spans="1:17" ht="102" x14ac:dyDescent="0.25">
      <c r="A42" s="57">
        <v>3</v>
      </c>
      <c r="B42" s="57">
        <v>35</v>
      </c>
      <c r="C42" s="57">
        <v>16</v>
      </c>
      <c r="D42" s="58">
        <v>20</v>
      </c>
      <c r="E42" s="59"/>
      <c r="F42" s="59"/>
      <c r="G42" s="59" t="s">
        <v>517</v>
      </c>
      <c r="H42" s="59" t="s">
        <v>507</v>
      </c>
      <c r="I42" s="59" t="s">
        <v>518</v>
      </c>
      <c r="J42" s="68" t="s">
        <v>519</v>
      </c>
      <c r="K42" s="69">
        <v>142013000</v>
      </c>
      <c r="L42" s="70" t="s">
        <v>447</v>
      </c>
      <c r="M42" s="71" t="s">
        <v>520</v>
      </c>
      <c r="N42" s="65"/>
      <c r="O42" s="65"/>
      <c r="P42" s="65">
        <v>142013000</v>
      </c>
      <c r="Q42" s="65">
        <v>225000000</v>
      </c>
    </row>
    <row r="43" spans="1:17" ht="51" x14ac:dyDescent="0.25">
      <c r="A43" s="57">
        <v>3</v>
      </c>
      <c r="B43" s="57">
        <v>35</v>
      </c>
      <c r="C43" s="57">
        <v>16</v>
      </c>
      <c r="D43" s="58">
        <v>24</v>
      </c>
      <c r="E43" s="59"/>
      <c r="F43" s="59"/>
      <c r="G43" s="59" t="s">
        <v>521</v>
      </c>
      <c r="H43" s="59" t="s">
        <v>449</v>
      </c>
      <c r="I43" s="59" t="s">
        <v>522</v>
      </c>
      <c r="J43" s="68" t="s">
        <v>523</v>
      </c>
      <c r="K43" s="69">
        <v>71007000</v>
      </c>
      <c r="L43" s="70" t="s">
        <v>447</v>
      </c>
      <c r="M43" s="71"/>
      <c r="N43" s="65"/>
      <c r="O43" s="65"/>
      <c r="P43" s="65">
        <v>71007000</v>
      </c>
      <c r="Q43" s="65">
        <v>105000000</v>
      </c>
    </row>
    <row r="44" spans="1:17" ht="51" x14ac:dyDescent="0.25">
      <c r="A44" s="57">
        <v>3</v>
      </c>
      <c r="B44" s="57">
        <v>35</v>
      </c>
      <c r="C44" s="57">
        <v>16</v>
      </c>
      <c r="D44" s="58">
        <v>27</v>
      </c>
      <c r="E44" s="59"/>
      <c r="F44" s="59"/>
      <c r="G44" s="59" t="s">
        <v>524</v>
      </c>
      <c r="H44" s="59" t="s">
        <v>449</v>
      </c>
      <c r="I44" s="59" t="s">
        <v>525</v>
      </c>
      <c r="J44" s="68" t="s">
        <v>526</v>
      </c>
      <c r="K44" s="69">
        <v>142013000</v>
      </c>
      <c r="L44" s="70" t="s">
        <v>447</v>
      </c>
      <c r="M44" s="71"/>
      <c r="N44" s="65"/>
      <c r="O44" s="65"/>
      <c r="P44" s="65">
        <v>142013000</v>
      </c>
      <c r="Q44" s="65">
        <v>0</v>
      </c>
    </row>
    <row r="45" spans="1:17" ht="25.5" x14ac:dyDescent="0.25">
      <c r="A45" s="57">
        <v>3</v>
      </c>
      <c r="B45" s="57">
        <v>35</v>
      </c>
      <c r="C45" s="57">
        <v>16</v>
      </c>
      <c r="D45" s="58">
        <v>29</v>
      </c>
      <c r="E45" s="59"/>
      <c r="F45" s="59"/>
      <c r="G45" s="59" t="s">
        <v>528</v>
      </c>
      <c r="H45" s="59" t="s">
        <v>449</v>
      </c>
      <c r="I45" s="59" t="s">
        <v>529</v>
      </c>
      <c r="J45" s="68" t="s">
        <v>530</v>
      </c>
      <c r="K45" s="69">
        <v>537168000</v>
      </c>
      <c r="L45" s="70" t="s">
        <v>447</v>
      </c>
      <c r="M45" s="71"/>
      <c r="N45" s="65"/>
      <c r="O45" s="65"/>
      <c r="P45" s="65">
        <v>537168000</v>
      </c>
      <c r="Q45" s="65">
        <v>225000000</v>
      </c>
    </row>
    <row r="46" spans="1:17" ht="51" x14ac:dyDescent="0.25">
      <c r="A46" s="57"/>
      <c r="B46" s="57"/>
      <c r="C46" s="57"/>
      <c r="D46" s="58"/>
      <c r="E46" s="59"/>
      <c r="F46" s="59"/>
      <c r="G46" s="73" t="s">
        <v>531</v>
      </c>
      <c r="H46" s="73" t="s">
        <v>449</v>
      </c>
      <c r="I46" s="73" t="s">
        <v>532</v>
      </c>
      <c r="J46" s="74" t="s">
        <v>322</v>
      </c>
      <c r="K46" s="75">
        <v>35504000</v>
      </c>
      <c r="L46" s="76"/>
      <c r="M46" s="77"/>
      <c r="N46" s="65"/>
      <c r="O46" s="65"/>
      <c r="P46" s="65"/>
      <c r="Q46" s="65"/>
    </row>
    <row r="47" spans="1:17" ht="38.25" x14ac:dyDescent="0.25">
      <c r="A47" s="57"/>
      <c r="B47" s="57"/>
      <c r="C47" s="57"/>
      <c r="D47" s="58"/>
      <c r="E47" s="59"/>
      <c r="F47" s="59"/>
      <c r="G47" s="73" t="s">
        <v>533</v>
      </c>
      <c r="H47" s="73" t="s">
        <v>454</v>
      </c>
      <c r="I47" s="73" t="s">
        <v>534</v>
      </c>
      <c r="J47" s="74" t="s">
        <v>322</v>
      </c>
      <c r="K47" s="75">
        <v>71007000</v>
      </c>
      <c r="L47" s="76"/>
      <c r="M47" s="77"/>
      <c r="N47" s="65"/>
      <c r="O47" s="65"/>
      <c r="P47" s="65"/>
      <c r="Q47" s="65"/>
    </row>
    <row r="48" spans="1:17" ht="25.5" x14ac:dyDescent="0.25">
      <c r="A48" s="57"/>
      <c r="B48" s="57"/>
      <c r="C48" s="57"/>
      <c r="D48" s="58"/>
      <c r="E48" s="59"/>
      <c r="F48" s="59"/>
      <c r="G48" s="73" t="s">
        <v>535</v>
      </c>
      <c r="H48" s="73" t="s">
        <v>454</v>
      </c>
      <c r="I48" s="73" t="s">
        <v>536</v>
      </c>
      <c r="J48" s="74" t="s">
        <v>322</v>
      </c>
      <c r="K48" s="75">
        <v>71007000</v>
      </c>
      <c r="L48" s="76"/>
      <c r="M48" s="77"/>
      <c r="N48" s="65"/>
      <c r="O48" s="65"/>
      <c r="P48" s="65"/>
      <c r="Q48" s="65"/>
    </row>
    <row r="49" spans="1:17" ht="25.5" x14ac:dyDescent="0.25">
      <c r="A49" s="57"/>
      <c r="B49" s="57"/>
      <c r="C49" s="57"/>
      <c r="D49" s="58"/>
      <c r="E49" s="59"/>
      <c r="F49" s="59"/>
      <c r="G49" s="73" t="s">
        <v>537</v>
      </c>
      <c r="H49" s="73" t="s">
        <v>454</v>
      </c>
      <c r="I49" s="73" t="s">
        <v>538</v>
      </c>
      <c r="J49" s="74" t="s">
        <v>539</v>
      </c>
      <c r="K49" s="75">
        <v>359650000</v>
      </c>
      <c r="L49" s="76"/>
      <c r="M49" s="77"/>
      <c r="N49" s="65"/>
      <c r="O49" s="65"/>
      <c r="P49" s="65"/>
      <c r="Q49" s="65"/>
    </row>
    <row r="50" spans="1:17" ht="51" x14ac:dyDescent="0.25">
      <c r="A50" s="57">
        <v>3</v>
      </c>
      <c r="B50" s="57">
        <v>35</v>
      </c>
      <c r="C50" s="57">
        <v>16</v>
      </c>
      <c r="D50" s="58">
        <v>31</v>
      </c>
      <c r="E50" s="59"/>
      <c r="F50" s="59"/>
      <c r="G50" s="59" t="s">
        <v>540</v>
      </c>
      <c r="H50" s="59" t="s">
        <v>449</v>
      </c>
      <c r="I50" s="59" t="s">
        <v>541</v>
      </c>
      <c r="J50" s="68" t="s">
        <v>542</v>
      </c>
      <c r="K50" s="69">
        <v>53255000</v>
      </c>
      <c r="L50" s="70" t="s">
        <v>447</v>
      </c>
      <c r="M50" s="71"/>
      <c r="N50" s="65"/>
      <c r="O50" s="65"/>
      <c r="P50" s="65">
        <v>53255000</v>
      </c>
      <c r="Q50" s="65">
        <v>70000000</v>
      </c>
    </row>
    <row r="51" spans="1:17" ht="63.75" x14ac:dyDescent="0.25">
      <c r="A51" s="57"/>
      <c r="B51" s="57"/>
      <c r="C51" s="57"/>
      <c r="D51" s="58"/>
      <c r="E51" s="59"/>
      <c r="F51" s="59"/>
      <c r="G51" s="73" t="s">
        <v>544</v>
      </c>
      <c r="H51" s="73" t="s">
        <v>454</v>
      </c>
      <c r="I51" s="73" t="s">
        <v>545</v>
      </c>
      <c r="J51" s="74" t="s">
        <v>546</v>
      </c>
      <c r="K51" s="75">
        <v>53255000</v>
      </c>
      <c r="L51" s="76"/>
      <c r="M51" s="77"/>
      <c r="N51" s="65"/>
      <c r="O51" s="65"/>
      <c r="P51" s="65"/>
      <c r="Q51" s="65"/>
    </row>
    <row r="52" spans="1:17" ht="38.25" x14ac:dyDescent="0.25">
      <c r="A52" s="57">
        <v>3</v>
      </c>
      <c r="B52" s="57">
        <v>35</v>
      </c>
      <c r="C52" s="57">
        <v>16</v>
      </c>
      <c r="D52" s="58">
        <v>32</v>
      </c>
      <c r="E52" s="59"/>
      <c r="F52" s="59"/>
      <c r="G52" s="59" t="s">
        <v>547</v>
      </c>
      <c r="H52" s="59" t="s">
        <v>449</v>
      </c>
      <c r="I52" s="59" t="s">
        <v>548</v>
      </c>
      <c r="J52" s="68" t="s">
        <v>549</v>
      </c>
      <c r="K52" s="69">
        <v>177517000</v>
      </c>
      <c r="L52" s="70" t="s">
        <v>447</v>
      </c>
      <c r="M52" s="71"/>
      <c r="N52" s="65"/>
      <c r="O52" s="65"/>
      <c r="P52" s="65">
        <v>177517000</v>
      </c>
      <c r="Q52" s="65">
        <v>210000000</v>
      </c>
    </row>
    <row r="53" spans="1:17" ht="25.5" x14ac:dyDescent="0.25">
      <c r="A53" s="57"/>
      <c r="B53" s="57"/>
      <c r="C53" s="57"/>
      <c r="D53" s="58"/>
      <c r="E53" s="59"/>
      <c r="F53" s="59"/>
      <c r="G53" s="73" t="s">
        <v>551</v>
      </c>
      <c r="H53" s="73" t="s">
        <v>454</v>
      </c>
      <c r="I53" s="73" t="s">
        <v>552</v>
      </c>
      <c r="J53" s="74" t="s">
        <v>329</v>
      </c>
      <c r="K53" s="75">
        <v>71007000</v>
      </c>
      <c r="L53" s="76"/>
      <c r="M53" s="77"/>
      <c r="N53" s="65"/>
      <c r="O53" s="65"/>
      <c r="P53" s="65"/>
      <c r="Q53" s="65"/>
    </row>
    <row r="54" spans="1:17" ht="25.5" x14ac:dyDescent="0.25">
      <c r="A54" s="57"/>
      <c r="B54" s="57"/>
      <c r="C54" s="57"/>
      <c r="D54" s="58"/>
      <c r="E54" s="59"/>
      <c r="F54" s="59"/>
      <c r="G54" s="73" t="s">
        <v>553</v>
      </c>
      <c r="H54" s="73" t="s">
        <v>454</v>
      </c>
      <c r="I54" s="73" t="s">
        <v>554</v>
      </c>
      <c r="J54" s="74" t="s">
        <v>298</v>
      </c>
      <c r="K54" s="75">
        <v>53255000</v>
      </c>
      <c r="L54" s="76"/>
      <c r="M54" s="77"/>
      <c r="N54" s="65"/>
      <c r="O54" s="65"/>
      <c r="P54" s="65"/>
      <c r="Q54" s="65"/>
    </row>
    <row r="55" spans="1:17" ht="38.25" x14ac:dyDescent="0.25">
      <c r="A55" s="57"/>
      <c r="B55" s="57"/>
      <c r="C55" s="57"/>
      <c r="D55" s="58"/>
      <c r="E55" s="59"/>
      <c r="F55" s="59"/>
      <c r="G55" s="73" t="s">
        <v>555</v>
      </c>
      <c r="H55" s="73" t="s">
        <v>454</v>
      </c>
      <c r="I55" s="73" t="s">
        <v>556</v>
      </c>
      <c r="J55" s="74" t="s">
        <v>298</v>
      </c>
      <c r="K55" s="75">
        <v>53255000</v>
      </c>
      <c r="L55" s="76"/>
      <c r="M55" s="77"/>
      <c r="N55" s="65"/>
      <c r="O55" s="65"/>
      <c r="P55" s="65"/>
      <c r="Q55" s="65"/>
    </row>
    <row r="56" spans="1:17" ht="76.5" x14ac:dyDescent="0.25">
      <c r="A56" s="57">
        <v>3</v>
      </c>
      <c r="B56" s="57">
        <v>35</v>
      </c>
      <c r="C56" s="57">
        <v>16</v>
      </c>
      <c r="D56" s="58">
        <v>33</v>
      </c>
      <c r="E56" s="59"/>
      <c r="F56" s="59"/>
      <c r="G56" s="59" t="s">
        <v>557</v>
      </c>
      <c r="H56" s="59" t="s">
        <v>449</v>
      </c>
      <c r="I56" s="59" t="s">
        <v>558</v>
      </c>
      <c r="J56" s="68" t="s">
        <v>559</v>
      </c>
      <c r="K56" s="69">
        <v>177517000</v>
      </c>
      <c r="L56" s="70" t="s">
        <v>447</v>
      </c>
      <c r="M56" s="71"/>
      <c r="N56" s="65"/>
      <c r="O56" s="65"/>
      <c r="P56" s="65">
        <v>177517000</v>
      </c>
      <c r="Q56" s="65">
        <v>215000000</v>
      </c>
    </row>
    <row r="57" spans="1:17" ht="25.5" x14ac:dyDescent="0.25">
      <c r="A57" s="57"/>
      <c r="B57" s="57"/>
      <c r="C57" s="57"/>
      <c r="D57" s="58"/>
      <c r="E57" s="59"/>
      <c r="F57" s="59"/>
      <c r="G57" s="73" t="s">
        <v>561</v>
      </c>
      <c r="H57" s="73" t="s">
        <v>449</v>
      </c>
      <c r="I57" s="73" t="s">
        <v>562</v>
      </c>
      <c r="J57" s="74" t="s">
        <v>563</v>
      </c>
      <c r="K57" s="75">
        <v>71007000</v>
      </c>
      <c r="L57" s="76"/>
      <c r="M57" s="77"/>
      <c r="N57" s="65"/>
      <c r="O57" s="65"/>
      <c r="P57" s="65"/>
      <c r="Q57" s="65"/>
    </row>
    <row r="58" spans="1:17" ht="51" x14ac:dyDescent="0.25">
      <c r="A58" s="57"/>
      <c r="B58" s="57"/>
      <c r="C58" s="57"/>
      <c r="D58" s="58"/>
      <c r="E58" s="59"/>
      <c r="F58" s="59"/>
      <c r="G58" s="73" t="s">
        <v>564</v>
      </c>
      <c r="H58" s="73" t="s">
        <v>449</v>
      </c>
      <c r="I58" s="73" t="s">
        <v>565</v>
      </c>
      <c r="J58" s="74" t="s">
        <v>346</v>
      </c>
      <c r="K58" s="75">
        <v>106510000</v>
      </c>
      <c r="L58" s="76"/>
      <c r="M58" s="77"/>
      <c r="N58" s="65"/>
      <c r="O58" s="65"/>
      <c r="P58" s="65"/>
      <c r="Q58" s="65"/>
    </row>
    <row r="59" spans="1:17" ht="38.25" x14ac:dyDescent="0.25">
      <c r="A59" s="57">
        <v>3</v>
      </c>
      <c r="B59" s="57">
        <v>35</v>
      </c>
      <c r="C59" s="57">
        <v>16</v>
      </c>
      <c r="D59" s="58">
        <v>34</v>
      </c>
      <c r="E59" s="59"/>
      <c r="F59" s="59"/>
      <c r="G59" s="59" t="s">
        <v>566</v>
      </c>
      <c r="H59" s="59" t="s">
        <v>449</v>
      </c>
      <c r="I59" s="59" t="s">
        <v>567</v>
      </c>
      <c r="J59" s="68" t="s">
        <v>568</v>
      </c>
      <c r="K59" s="69">
        <v>329500000</v>
      </c>
      <c r="L59" s="70" t="s">
        <v>447</v>
      </c>
      <c r="M59" s="71"/>
      <c r="N59" s="65"/>
      <c r="O59" s="65"/>
      <c r="P59" s="65">
        <v>329500000</v>
      </c>
      <c r="Q59" s="65">
        <v>360000000</v>
      </c>
    </row>
    <row r="60" spans="1:17" ht="63.75" x14ac:dyDescent="0.25">
      <c r="A60" s="57">
        <v>3</v>
      </c>
      <c r="B60" s="57">
        <v>35</v>
      </c>
      <c r="C60" s="57">
        <v>16</v>
      </c>
      <c r="D60" s="58">
        <v>35</v>
      </c>
      <c r="E60" s="59"/>
      <c r="F60" s="59"/>
      <c r="G60" s="59" t="s">
        <v>569</v>
      </c>
      <c r="H60" s="59" t="s">
        <v>449</v>
      </c>
      <c r="I60" s="59" t="s">
        <v>570</v>
      </c>
      <c r="J60" s="68" t="s">
        <v>571</v>
      </c>
      <c r="K60" s="69">
        <v>143149000</v>
      </c>
      <c r="L60" s="70" t="s">
        <v>447</v>
      </c>
      <c r="M60" s="71"/>
      <c r="N60" s="65"/>
      <c r="O60" s="65"/>
      <c r="P60" s="65">
        <v>143149000</v>
      </c>
      <c r="Q60" s="65">
        <v>160000000</v>
      </c>
    </row>
    <row r="61" spans="1:17" ht="51" x14ac:dyDescent="0.25">
      <c r="A61" s="57"/>
      <c r="B61" s="57"/>
      <c r="C61" s="57"/>
      <c r="D61" s="58"/>
      <c r="E61" s="59"/>
      <c r="F61" s="59"/>
      <c r="G61" s="73" t="s">
        <v>63</v>
      </c>
      <c r="H61" s="73" t="s">
        <v>449</v>
      </c>
      <c r="I61" s="73" t="s">
        <v>354</v>
      </c>
      <c r="J61" s="74" t="s">
        <v>355</v>
      </c>
      <c r="K61" s="75">
        <v>75693000</v>
      </c>
      <c r="L61" s="76"/>
      <c r="M61" s="77"/>
      <c r="N61" s="65"/>
      <c r="O61" s="65"/>
      <c r="P61" s="65"/>
      <c r="Q61" s="65"/>
    </row>
    <row r="62" spans="1:17" ht="38.25" x14ac:dyDescent="0.25">
      <c r="A62" s="57"/>
      <c r="B62" s="57"/>
      <c r="C62" s="57"/>
      <c r="D62" s="58"/>
      <c r="E62" s="59"/>
      <c r="F62" s="59"/>
      <c r="G62" s="73" t="s">
        <v>26</v>
      </c>
      <c r="H62" s="73" t="s">
        <v>449</v>
      </c>
      <c r="I62" s="73" t="s">
        <v>572</v>
      </c>
      <c r="J62" s="74" t="s">
        <v>573</v>
      </c>
      <c r="K62" s="75">
        <v>67456000</v>
      </c>
      <c r="L62" s="76"/>
      <c r="M62" s="77"/>
      <c r="N62" s="65"/>
      <c r="O62" s="65"/>
      <c r="P62" s="65"/>
      <c r="Q62" s="65"/>
    </row>
    <row r="63" spans="1:17" ht="63.75" x14ac:dyDescent="0.25">
      <c r="A63" s="57">
        <v>3</v>
      </c>
      <c r="B63" s="57">
        <v>35</v>
      </c>
      <c r="C63" s="57">
        <v>16</v>
      </c>
      <c r="D63" s="58">
        <v>4</v>
      </c>
      <c r="E63" s="59"/>
      <c r="F63" s="59"/>
      <c r="G63" s="59" t="s">
        <v>574</v>
      </c>
      <c r="H63" s="59" t="s">
        <v>575</v>
      </c>
      <c r="I63" s="59" t="s">
        <v>576</v>
      </c>
      <c r="J63" s="68" t="s">
        <v>577</v>
      </c>
      <c r="K63" s="69">
        <v>83788000</v>
      </c>
      <c r="L63" s="70" t="s">
        <v>447</v>
      </c>
      <c r="M63" s="71"/>
      <c r="N63" s="65"/>
      <c r="O63" s="65"/>
      <c r="P63" s="65">
        <v>83788000</v>
      </c>
      <c r="Q63" s="65">
        <v>123900000</v>
      </c>
    </row>
    <row r="64" spans="1:17" ht="63.75" x14ac:dyDescent="0.25">
      <c r="A64" s="57">
        <v>3</v>
      </c>
      <c r="B64" s="57">
        <v>35</v>
      </c>
      <c r="C64" s="57">
        <v>16</v>
      </c>
      <c r="D64" s="58">
        <v>6</v>
      </c>
      <c r="E64" s="59"/>
      <c r="F64" s="59"/>
      <c r="G64" s="59" t="s">
        <v>578</v>
      </c>
      <c r="H64" s="59" t="s">
        <v>449</v>
      </c>
      <c r="I64" s="59" t="s">
        <v>579</v>
      </c>
      <c r="J64" s="68" t="s">
        <v>580</v>
      </c>
      <c r="K64" s="69">
        <v>71007000</v>
      </c>
      <c r="L64" s="70" t="s">
        <v>447</v>
      </c>
      <c r="M64" s="71"/>
      <c r="N64" s="65"/>
      <c r="O64" s="65"/>
      <c r="P64" s="65">
        <v>71007000</v>
      </c>
      <c r="Q64" s="65">
        <v>105000000</v>
      </c>
    </row>
    <row r="65" spans="1:17" ht="38.25" x14ac:dyDescent="0.25">
      <c r="A65" s="57">
        <v>3</v>
      </c>
      <c r="B65" s="57">
        <v>35</v>
      </c>
      <c r="C65" s="57">
        <v>17</v>
      </c>
      <c r="D65" s="58"/>
      <c r="E65" s="59"/>
      <c r="F65" s="59"/>
      <c r="G65" s="67" t="s">
        <v>362</v>
      </c>
      <c r="H65" s="59"/>
      <c r="I65" s="59" t="s">
        <v>581</v>
      </c>
      <c r="J65" s="68" t="s">
        <v>582</v>
      </c>
      <c r="K65" s="69"/>
      <c r="L65" s="70"/>
      <c r="M65" s="71"/>
      <c r="N65" s="65"/>
      <c r="O65" s="65"/>
      <c r="P65" s="65"/>
      <c r="Q65" s="65"/>
    </row>
    <row r="66" spans="1:17" ht="63.75" x14ac:dyDescent="0.25">
      <c r="A66" s="57">
        <v>3</v>
      </c>
      <c r="B66" s="57">
        <v>35</v>
      </c>
      <c r="C66" s="57">
        <v>17</v>
      </c>
      <c r="D66" s="58">
        <v>1</v>
      </c>
      <c r="E66" s="59"/>
      <c r="F66" s="59"/>
      <c r="G66" s="59" t="s">
        <v>584</v>
      </c>
      <c r="H66" s="59" t="s">
        <v>449</v>
      </c>
      <c r="I66" s="59" t="s">
        <v>585</v>
      </c>
      <c r="J66" s="68" t="s">
        <v>586</v>
      </c>
      <c r="K66" s="69">
        <v>1207104000</v>
      </c>
      <c r="L66" s="70" t="s">
        <v>447</v>
      </c>
      <c r="M66" s="71"/>
      <c r="N66" s="65"/>
      <c r="O66" s="65"/>
      <c r="P66" s="65">
        <v>1207104000</v>
      </c>
      <c r="Q66" s="65">
        <v>1800000000</v>
      </c>
    </row>
    <row r="67" spans="1:17" ht="127.5" x14ac:dyDescent="0.25">
      <c r="A67" s="57">
        <v>3</v>
      </c>
      <c r="B67" s="57">
        <v>35</v>
      </c>
      <c r="C67" s="57">
        <v>17</v>
      </c>
      <c r="D67" s="58">
        <v>14</v>
      </c>
      <c r="E67" s="59"/>
      <c r="F67" s="59"/>
      <c r="G67" s="59" t="s">
        <v>587</v>
      </c>
      <c r="H67" s="59" t="s">
        <v>449</v>
      </c>
      <c r="I67" s="59" t="s">
        <v>588</v>
      </c>
      <c r="J67" s="68" t="s">
        <v>589</v>
      </c>
      <c r="K67" s="69">
        <v>1526632000</v>
      </c>
      <c r="L67" s="70" t="s">
        <v>447</v>
      </c>
      <c r="M67" s="71"/>
      <c r="N67" s="65"/>
      <c r="O67" s="65"/>
      <c r="P67" s="65">
        <v>1526632000</v>
      </c>
      <c r="Q67" s="65">
        <v>1700000000</v>
      </c>
    </row>
    <row r="68" spans="1:17" ht="51" x14ac:dyDescent="0.25">
      <c r="A68" s="57"/>
      <c r="B68" s="57"/>
      <c r="C68" s="57"/>
      <c r="D68" s="58"/>
      <c r="E68" s="59"/>
      <c r="F68" s="59"/>
      <c r="G68" s="73" t="s">
        <v>86</v>
      </c>
      <c r="H68" s="73" t="s">
        <v>449</v>
      </c>
      <c r="I68" s="73" t="s">
        <v>590</v>
      </c>
      <c r="J68" s="74" t="s">
        <v>379</v>
      </c>
      <c r="K68" s="75">
        <v>106510000</v>
      </c>
      <c r="L68" s="76"/>
      <c r="M68" s="77"/>
      <c r="N68" s="65"/>
      <c r="O68" s="65"/>
      <c r="P68" s="65"/>
      <c r="Q68" s="65"/>
    </row>
    <row r="69" spans="1:17" ht="76.5" x14ac:dyDescent="0.25">
      <c r="A69" s="57"/>
      <c r="B69" s="57"/>
      <c r="C69" s="57"/>
      <c r="D69" s="58"/>
      <c r="E69" s="59"/>
      <c r="F69" s="59"/>
      <c r="G69" s="73" t="s">
        <v>591</v>
      </c>
      <c r="H69" s="73" t="s">
        <v>449</v>
      </c>
      <c r="I69" s="73" t="s">
        <v>592</v>
      </c>
      <c r="J69" s="74" t="s">
        <v>382</v>
      </c>
      <c r="K69" s="75">
        <v>1420122000</v>
      </c>
      <c r="L69" s="76"/>
      <c r="M69" s="77"/>
      <c r="N69" s="65"/>
      <c r="O69" s="65"/>
      <c r="P69" s="65"/>
      <c r="Q69" s="65"/>
    </row>
    <row r="70" spans="1:17" ht="38.25" x14ac:dyDescent="0.25">
      <c r="A70" s="57">
        <v>3</v>
      </c>
      <c r="B70" s="57">
        <v>35</v>
      </c>
      <c r="C70" s="57">
        <v>17</v>
      </c>
      <c r="D70" s="58">
        <v>2</v>
      </c>
      <c r="E70" s="59"/>
      <c r="F70" s="59"/>
      <c r="G70" s="59" t="s">
        <v>593</v>
      </c>
      <c r="H70" s="59" t="s">
        <v>449</v>
      </c>
      <c r="I70" s="59" t="s">
        <v>594</v>
      </c>
      <c r="J70" s="68" t="s">
        <v>595</v>
      </c>
      <c r="K70" s="69">
        <v>1278110000</v>
      </c>
      <c r="L70" s="70" t="s">
        <v>447</v>
      </c>
      <c r="M70" s="71"/>
      <c r="N70" s="65"/>
      <c r="O70" s="65"/>
      <c r="P70" s="65">
        <v>1278110000</v>
      </c>
      <c r="Q70" s="65">
        <v>1500000000</v>
      </c>
    </row>
    <row r="71" spans="1:17" ht="25.5" x14ac:dyDescent="0.25">
      <c r="A71" s="57"/>
      <c r="B71" s="57"/>
      <c r="C71" s="57"/>
      <c r="D71" s="58"/>
      <c r="E71" s="59"/>
      <c r="F71" s="59"/>
      <c r="G71" s="73" t="s">
        <v>596</v>
      </c>
      <c r="H71" s="73" t="s">
        <v>449</v>
      </c>
      <c r="I71" s="73" t="s">
        <v>372</v>
      </c>
      <c r="J71" s="74" t="s">
        <v>373</v>
      </c>
      <c r="K71" s="75">
        <v>511244000</v>
      </c>
      <c r="L71" s="76"/>
      <c r="M71" s="77"/>
      <c r="N71" s="65"/>
      <c r="O71" s="65"/>
      <c r="P71" s="65"/>
      <c r="Q71" s="65"/>
    </row>
    <row r="72" spans="1:17" ht="38.25" x14ac:dyDescent="0.25">
      <c r="A72" s="57"/>
      <c r="B72" s="57"/>
      <c r="C72" s="57"/>
      <c r="D72" s="58"/>
      <c r="E72" s="59"/>
      <c r="F72" s="59"/>
      <c r="G72" s="73" t="s">
        <v>597</v>
      </c>
      <c r="H72" s="73" t="s">
        <v>449</v>
      </c>
      <c r="I72" s="73" t="s">
        <v>598</v>
      </c>
      <c r="J72" s="74" t="s">
        <v>376</v>
      </c>
      <c r="K72" s="75">
        <v>56805000</v>
      </c>
      <c r="L72" s="76"/>
      <c r="M72" s="77"/>
      <c r="N72" s="65"/>
      <c r="O72" s="65"/>
      <c r="P72" s="65"/>
      <c r="Q72" s="65"/>
    </row>
    <row r="73" spans="1:17" ht="114.75" x14ac:dyDescent="0.25">
      <c r="A73" s="57"/>
      <c r="B73" s="57"/>
      <c r="C73" s="57"/>
      <c r="D73" s="58"/>
      <c r="E73" s="59"/>
      <c r="F73" s="59"/>
      <c r="G73" s="73" t="s">
        <v>599</v>
      </c>
      <c r="H73" s="73" t="s">
        <v>449</v>
      </c>
      <c r="I73" s="73" t="s">
        <v>600</v>
      </c>
      <c r="J73" s="74" t="s">
        <v>385</v>
      </c>
      <c r="K73" s="75">
        <v>710061000</v>
      </c>
      <c r="L73" s="76"/>
      <c r="M73" s="77"/>
      <c r="N73" s="65"/>
      <c r="O73" s="65"/>
      <c r="P73" s="65"/>
      <c r="Q73" s="65"/>
    </row>
    <row r="74" spans="1:17" ht="25.5" x14ac:dyDescent="0.25">
      <c r="A74" s="57">
        <v>3</v>
      </c>
      <c r="B74" s="57">
        <v>35</v>
      </c>
      <c r="C74" s="57">
        <v>17</v>
      </c>
      <c r="D74" s="58">
        <v>3</v>
      </c>
      <c r="E74" s="59"/>
      <c r="F74" s="59"/>
      <c r="G74" s="59" t="s">
        <v>601</v>
      </c>
      <c r="H74" s="59" t="s">
        <v>449</v>
      </c>
      <c r="I74" s="59" t="s">
        <v>450</v>
      </c>
      <c r="J74" s="68" t="s">
        <v>602</v>
      </c>
      <c r="K74" s="69">
        <v>46154000</v>
      </c>
      <c r="L74" s="70" t="s">
        <v>447</v>
      </c>
      <c r="M74" s="71"/>
      <c r="N74" s="65"/>
      <c r="O74" s="65"/>
      <c r="P74" s="65">
        <v>46154000</v>
      </c>
      <c r="Q74" s="65">
        <v>75800000</v>
      </c>
    </row>
    <row r="75" spans="1:17" ht="51" x14ac:dyDescent="0.25">
      <c r="A75" s="57">
        <v>3</v>
      </c>
      <c r="B75" s="57">
        <v>35</v>
      </c>
      <c r="C75" s="57">
        <v>18</v>
      </c>
      <c r="D75" s="58"/>
      <c r="E75" s="59"/>
      <c r="F75" s="59"/>
      <c r="G75" s="67" t="s">
        <v>386</v>
      </c>
      <c r="H75" s="59"/>
      <c r="I75" s="59" t="s">
        <v>603</v>
      </c>
      <c r="J75" s="68" t="s">
        <v>604</v>
      </c>
      <c r="K75" s="69"/>
      <c r="L75" s="70"/>
      <c r="M75" s="71"/>
      <c r="N75" s="65"/>
      <c r="O75" s="65"/>
      <c r="P75" s="65"/>
      <c r="Q75" s="65"/>
    </row>
    <row r="76" spans="1:17" ht="38.25" x14ac:dyDescent="0.25">
      <c r="A76" s="57">
        <v>3</v>
      </c>
      <c r="B76" s="57">
        <v>35</v>
      </c>
      <c r="C76" s="57">
        <v>18</v>
      </c>
      <c r="D76" s="58">
        <v>12</v>
      </c>
      <c r="E76" s="59"/>
      <c r="F76" s="59"/>
      <c r="G76" s="59" t="s">
        <v>605</v>
      </c>
      <c r="H76" s="59" t="s">
        <v>449</v>
      </c>
      <c r="I76" s="59" t="s">
        <v>606</v>
      </c>
      <c r="J76" s="68" t="s">
        <v>607</v>
      </c>
      <c r="K76" s="69">
        <v>355032000</v>
      </c>
      <c r="L76" s="70" t="s">
        <v>447</v>
      </c>
      <c r="M76" s="71"/>
      <c r="N76" s="65"/>
      <c r="O76" s="65"/>
      <c r="P76" s="65">
        <v>355032000</v>
      </c>
      <c r="Q76" s="65">
        <v>380000000</v>
      </c>
    </row>
    <row r="77" spans="1:17" ht="89.25" x14ac:dyDescent="0.25">
      <c r="A77" s="57"/>
      <c r="B77" s="57"/>
      <c r="C77" s="57"/>
      <c r="D77" s="58"/>
      <c r="E77" s="59"/>
      <c r="F77" s="59"/>
      <c r="G77" s="73" t="s">
        <v>609</v>
      </c>
      <c r="H77" s="73" t="s">
        <v>449</v>
      </c>
      <c r="I77" s="73" t="s">
        <v>610</v>
      </c>
      <c r="J77" s="74" t="s">
        <v>298</v>
      </c>
      <c r="K77" s="75">
        <v>142013000</v>
      </c>
      <c r="L77" s="76"/>
      <c r="M77" s="77"/>
      <c r="N77" s="65"/>
      <c r="O77" s="65"/>
      <c r="P77" s="65"/>
      <c r="Q77" s="65"/>
    </row>
    <row r="78" spans="1:17" s="66" customFormat="1" ht="51" x14ac:dyDescent="0.25">
      <c r="A78" s="57"/>
      <c r="B78" s="57"/>
      <c r="C78" s="57"/>
      <c r="D78" s="78"/>
      <c r="E78" s="79"/>
      <c r="F78" s="79"/>
      <c r="G78" s="80" t="s">
        <v>611</v>
      </c>
      <c r="H78" s="73" t="s">
        <v>449</v>
      </c>
      <c r="I78" s="73" t="s">
        <v>612</v>
      </c>
      <c r="J78" s="74" t="s">
        <v>298</v>
      </c>
      <c r="K78" s="81">
        <v>213019000</v>
      </c>
      <c r="L78" s="82"/>
      <c r="M78" s="83"/>
      <c r="N78" s="65"/>
      <c r="O78" s="65"/>
      <c r="P78" s="65"/>
      <c r="Q78" s="65"/>
    </row>
    <row r="79" spans="1:17" s="66" customFormat="1" x14ac:dyDescent="0.25">
      <c r="A79" s="85"/>
      <c r="B79" s="85"/>
      <c r="C79" s="85"/>
      <c r="D79" s="86"/>
      <c r="E79" s="87" t="s">
        <v>396</v>
      </c>
      <c r="F79" s="88"/>
      <c r="G79" s="89"/>
      <c r="H79" s="239" t="s">
        <v>396</v>
      </c>
      <c r="I79" s="239"/>
      <c r="J79" s="239"/>
      <c r="K79" s="90">
        <f>P79</f>
        <v>15562265000</v>
      </c>
      <c r="L79" s="90"/>
      <c r="M79" s="90"/>
      <c r="N79" s="91">
        <f>SUM(N8:N78)</f>
        <v>0</v>
      </c>
      <c r="O79" s="91">
        <f>SUM(O8:O78)</f>
        <v>0</v>
      </c>
      <c r="P79" s="91">
        <f>SUM(P8:P78)</f>
        <v>15562265000</v>
      </c>
      <c r="Q79" s="91">
        <f>SUM(Q8:Q78)</f>
        <v>18875145102</v>
      </c>
    </row>
    <row r="80" spans="1:17" x14ac:dyDescent="0.25">
      <c r="A80" s="92"/>
      <c r="B80" s="92"/>
      <c r="C80" s="92"/>
      <c r="D80" s="92"/>
    </row>
    <row r="81" spans="2:2" x14ac:dyDescent="0.25">
      <c r="B81" s="92"/>
    </row>
  </sheetData>
  <sheetProtection formatCells="0" formatColumns="0" formatRows="0" insertColumns="0" insertRows="0" insertHyperlinks="0" deleteColumns="0" deleteRows="0" sort="0" autoFilter="0" pivotTables="0"/>
  <mergeCells count="17">
    <mergeCell ref="A1:M1"/>
    <mergeCell ref="A2:M2"/>
    <mergeCell ref="A3:M3"/>
    <mergeCell ref="A5:D6"/>
    <mergeCell ref="E5:E6"/>
    <mergeCell ref="F5:F6"/>
    <mergeCell ref="G5:G6"/>
    <mergeCell ref="H5:H6"/>
    <mergeCell ref="I5:I6"/>
    <mergeCell ref="J5:L5"/>
    <mergeCell ref="G21:M21"/>
    <mergeCell ref="H79:J79"/>
    <mergeCell ref="M5:M6"/>
    <mergeCell ref="A7:D7"/>
    <mergeCell ref="G8:J8"/>
    <mergeCell ref="G9:M9"/>
    <mergeCell ref="G20:J20"/>
  </mergeCells>
  <printOptions horizontalCentered="1"/>
  <pageMargins left="0.31496062992125984" right="0.31496062992125984" top="0.74803149606299213" bottom="0.74803149606299213" header="0.31496062992125984" footer="0.31496062992125984"/>
  <pageSetup paperSize="10000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view="pageBreakPreview" zoomScaleNormal="90" zoomScaleSheetLayoutView="100" workbookViewId="0">
      <pane ySplit="7" topLeftCell="A8" activePane="bottomLeft" state="frozen"/>
      <selection pane="bottomLeft" activeCell="V6" sqref="V6"/>
    </sheetView>
  </sheetViews>
  <sheetFormatPr defaultRowHeight="15" x14ac:dyDescent="0.25"/>
  <cols>
    <col min="1" max="1" width="3.28515625" style="52" customWidth="1"/>
    <col min="2" max="2" width="3.7109375" style="52" customWidth="1"/>
    <col min="3" max="3" width="4.28515625" style="52" customWidth="1"/>
    <col min="4" max="4" width="3.85546875" style="94" customWidth="1"/>
    <col min="5" max="5" width="21.140625" style="52" hidden="1" customWidth="1"/>
    <col min="6" max="6" width="23.140625" style="52" hidden="1" customWidth="1"/>
    <col min="7" max="7" width="38.140625" style="52" customWidth="1"/>
    <col min="8" max="8" width="18" style="52" customWidth="1"/>
    <col min="9" max="9" width="14.7109375" style="52" customWidth="1"/>
    <col min="10" max="10" width="11.28515625" style="93" customWidth="1"/>
    <col min="11" max="11" width="16.85546875" style="93" customWidth="1"/>
    <col min="12" max="13" width="15.7109375" style="93" customWidth="1"/>
    <col min="14" max="14" width="13.7109375" style="93" customWidth="1"/>
    <col min="15" max="15" width="19.85546875" style="52" customWidth="1"/>
    <col min="16" max="17" width="8.85546875" style="51" hidden="1" customWidth="1"/>
    <col min="18" max="19" width="0" style="51" hidden="1" customWidth="1"/>
    <col min="20" max="16384" width="9.140625" style="52"/>
  </cols>
  <sheetData>
    <row r="1" spans="1:19" ht="16.5" x14ac:dyDescent="0.3">
      <c r="A1" s="246" t="s">
        <v>425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9" ht="16.5" x14ac:dyDescent="0.3">
      <c r="A2" s="246" t="s">
        <v>426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</row>
    <row r="3" spans="1:19" ht="16.5" x14ac:dyDescent="0.3">
      <c r="A3" s="246" t="s">
        <v>427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</row>
    <row r="4" spans="1:19" ht="16.5" x14ac:dyDescent="0.3">
      <c r="D4" s="53"/>
      <c r="E4" s="53"/>
      <c r="F4" s="53"/>
      <c r="G4" s="53"/>
      <c r="H4" s="53"/>
      <c r="I4" s="53"/>
      <c r="J4" s="54"/>
      <c r="K4" s="54"/>
      <c r="L4" s="54"/>
      <c r="M4" s="54"/>
      <c r="N4" s="54"/>
      <c r="O4" s="53"/>
    </row>
    <row r="5" spans="1:19" ht="21.75" customHeight="1" x14ac:dyDescent="0.25">
      <c r="A5" s="247" t="s">
        <v>1</v>
      </c>
      <c r="B5" s="248"/>
      <c r="C5" s="248"/>
      <c r="D5" s="249"/>
      <c r="E5" s="253" t="s">
        <v>428</v>
      </c>
      <c r="F5" s="253" t="s">
        <v>429</v>
      </c>
      <c r="G5" s="253" t="s">
        <v>430</v>
      </c>
      <c r="H5" s="253" t="s">
        <v>431</v>
      </c>
      <c r="I5" s="253" t="s">
        <v>432</v>
      </c>
      <c r="J5" s="254" t="s">
        <v>433</v>
      </c>
      <c r="K5" s="255"/>
      <c r="L5" s="256"/>
      <c r="M5" s="240" t="s">
        <v>400</v>
      </c>
      <c r="N5" s="253" t="s">
        <v>434</v>
      </c>
      <c r="O5" s="253"/>
    </row>
    <row r="6" spans="1:19" ht="40.5" x14ac:dyDescent="0.25">
      <c r="A6" s="250"/>
      <c r="B6" s="251"/>
      <c r="C6" s="251"/>
      <c r="D6" s="252"/>
      <c r="E6" s="253"/>
      <c r="F6" s="253"/>
      <c r="G6" s="253"/>
      <c r="H6" s="253"/>
      <c r="I6" s="253"/>
      <c r="J6" s="55" t="s">
        <v>435</v>
      </c>
      <c r="K6" s="55" t="s">
        <v>436</v>
      </c>
      <c r="L6" s="55" t="s">
        <v>437</v>
      </c>
      <c r="M6" s="241"/>
      <c r="N6" s="55" t="s">
        <v>435</v>
      </c>
      <c r="O6" s="55" t="s">
        <v>436</v>
      </c>
    </row>
    <row r="7" spans="1:19" x14ac:dyDescent="0.25">
      <c r="A7" s="242" t="s">
        <v>408</v>
      </c>
      <c r="B7" s="242"/>
      <c r="C7" s="242"/>
      <c r="D7" s="242"/>
      <c r="E7" s="56">
        <v>2</v>
      </c>
      <c r="F7" s="56">
        <v>3</v>
      </c>
      <c r="G7" s="56" t="s">
        <v>409</v>
      </c>
      <c r="H7" s="56" t="s">
        <v>410</v>
      </c>
      <c r="I7" s="56" t="s">
        <v>411</v>
      </c>
      <c r="J7" s="56" t="s">
        <v>412</v>
      </c>
      <c r="K7" s="56" t="s">
        <v>413</v>
      </c>
      <c r="L7" s="56" t="s">
        <v>414</v>
      </c>
      <c r="M7" s="56" t="s">
        <v>415</v>
      </c>
      <c r="N7" s="56" t="s">
        <v>416</v>
      </c>
      <c r="O7" s="56" t="s">
        <v>417</v>
      </c>
    </row>
    <row r="8" spans="1:19" s="66" customFormat="1" x14ac:dyDescent="0.25">
      <c r="A8" s="57">
        <v>0</v>
      </c>
      <c r="B8" s="57"/>
      <c r="C8" s="57"/>
      <c r="D8" s="58"/>
      <c r="E8" s="59"/>
      <c r="F8" s="59"/>
      <c r="G8" s="243" t="s">
        <v>438</v>
      </c>
      <c r="H8" s="244"/>
      <c r="I8" s="244"/>
      <c r="J8" s="245"/>
      <c r="K8" s="60"/>
      <c r="L8" s="61"/>
      <c r="M8" s="62"/>
      <c r="N8" s="63"/>
      <c r="O8" s="64"/>
      <c r="P8" s="65"/>
      <c r="Q8" s="65"/>
      <c r="R8" s="65"/>
      <c r="S8" s="65"/>
    </row>
    <row r="9" spans="1:19" x14ac:dyDescent="0.25">
      <c r="A9" s="57">
        <v>0</v>
      </c>
      <c r="B9" s="57">
        <v>0</v>
      </c>
      <c r="C9" s="57"/>
      <c r="D9" s="58"/>
      <c r="E9" s="59"/>
      <c r="F9" s="59"/>
      <c r="G9" s="233" t="s">
        <v>439</v>
      </c>
      <c r="H9" s="234"/>
      <c r="I9" s="234"/>
      <c r="J9" s="235"/>
      <c r="K9" s="236"/>
      <c r="L9" s="237"/>
      <c r="M9" s="238"/>
      <c r="N9" s="257"/>
      <c r="O9" s="258"/>
      <c r="P9" s="65"/>
      <c r="Q9" s="65"/>
      <c r="R9" s="65"/>
      <c r="S9" s="65"/>
    </row>
    <row r="10" spans="1:19" ht="127.5" x14ac:dyDescent="0.25">
      <c r="A10" s="57">
        <v>0</v>
      </c>
      <c r="B10" s="57">
        <v>0</v>
      </c>
      <c r="C10" s="57">
        <v>8</v>
      </c>
      <c r="D10" s="58"/>
      <c r="E10" s="59" t="s">
        <v>440</v>
      </c>
      <c r="F10" s="59" t="s">
        <v>441</v>
      </c>
      <c r="G10" s="67" t="s">
        <v>249</v>
      </c>
      <c r="H10" s="59"/>
      <c r="I10" s="59" t="s">
        <v>423</v>
      </c>
      <c r="J10" s="68" t="s">
        <v>424</v>
      </c>
      <c r="K10" s="69"/>
      <c r="L10" s="70"/>
      <c r="M10" s="71"/>
      <c r="N10" s="68" t="s">
        <v>442</v>
      </c>
      <c r="O10" s="72"/>
      <c r="P10" s="65"/>
      <c r="Q10" s="65"/>
      <c r="R10" s="65"/>
      <c r="S10" s="65"/>
    </row>
    <row r="11" spans="1:19" ht="63.75" x14ac:dyDescent="0.25">
      <c r="A11" s="57">
        <v>0</v>
      </c>
      <c r="B11" s="57">
        <v>0</v>
      </c>
      <c r="C11" s="57">
        <v>8</v>
      </c>
      <c r="D11" s="58">
        <v>1</v>
      </c>
      <c r="E11" s="59"/>
      <c r="F11" s="59"/>
      <c r="G11" s="59" t="s">
        <v>443</v>
      </c>
      <c r="H11" s="59" t="s">
        <v>444</v>
      </c>
      <c r="I11" s="59" t="s">
        <v>445</v>
      </c>
      <c r="J11" s="68" t="s">
        <v>446</v>
      </c>
      <c r="K11" s="69">
        <v>4202459000</v>
      </c>
      <c r="L11" s="70" t="s">
        <v>447</v>
      </c>
      <c r="M11" s="71"/>
      <c r="N11" s="68" t="s">
        <v>446</v>
      </c>
      <c r="O11" s="72">
        <v>5250000000</v>
      </c>
      <c r="P11" s="65"/>
      <c r="Q11" s="65"/>
      <c r="R11" s="65">
        <v>4202459000</v>
      </c>
      <c r="S11" s="65">
        <v>5250000000</v>
      </c>
    </row>
    <row r="12" spans="1:19" ht="25.5" x14ac:dyDescent="0.25">
      <c r="A12" s="57">
        <v>0</v>
      </c>
      <c r="B12" s="57">
        <v>0</v>
      </c>
      <c r="C12" s="57">
        <v>8</v>
      </c>
      <c r="D12" s="58">
        <v>10</v>
      </c>
      <c r="E12" s="59"/>
      <c r="F12" s="59"/>
      <c r="G12" s="59" t="s">
        <v>448</v>
      </c>
      <c r="H12" s="59" t="s">
        <v>449</v>
      </c>
      <c r="I12" s="59" t="s">
        <v>450</v>
      </c>
      <c r="J12" s="68" t="s">
        <v>451</v>
      </c>
      <c r="K12" s="69">
        <v>219409000</v>
      </c>
      <c r="L12" s="70" t="s">
        <v>447</v>
      </c>
      <c r="M12" s="71"/>
      <c r="N12" s="68" t="s">
        <v>451</v>
      </c>
      <c r="O12" s="72">
        <v>250000000</v>
      </c>
      <c r="P12" s="65"/>
      <c r="Q12" s="65"/>
      <c r="R12" s="65">
        <v>219409000</v>
      </c>
      <c r="S12" s="65">
        <v>250000000</v>
      </c>
    </row>
    <row r="13" spans="1:19" ht="89.25" x14ac:dyDescent="0.25">
      <c r="A13" s="57"/>
      <c r="B13" s="57"/>
      <c r="C13" s="57"/>
      <c r="D13" s="58"/>
      <c r="E13" s="59"/>
      <c r="F13" s="59"/>
      <c r="G13" s="73" t="s">
        <v>260</v>
      </c>
      <c r="H13" s="73" t="s">
        <v>449</v>
      </c>
      <c r="I13" s="73" t="s">
        <v>452</v>
      </c>
      <c r="J13" s="74" t="s">
        <v>295</v>
      </c>
      <c r="K13" s="75">
        <v>25562000</v>
      </c>
      <c r="L13" s="76"/>
      <c r="M13" s="77"/>
      <c r="N13" s="68"/>
      <c r="O13" s="72"/>
      <c r="P13" s="65"/>
      <c r="Q13" s="65"/>
      <c r="R13" s="65"/>
      <c r="S13" s="65"/>
    </row>
    <row r="14" spans="1:19" ht="25.5" x14ac:dyDescent="0.25">
      <c r="A14" s="57"/>
      <c r="B14" s="57"/>
      <c r="C14" s="57"/>
      <c r="D14" s="58"/>
      <c r="E14" s="59"/>
      <c r="F14" s="59"/>
      <c r="G14" s="73" t="s">
        <v>453</v>
      </c>
      <c r="H14" s="73" t="s">
        <v>454</v>
      </c>
      <c r="I14" s="73" t="s">
        <v>316</v>
      </c>
      <c r="J14" s="74" t="s">
        <v>455</v>
      </c>
      <c r="K14" s="75">
        <v>49704000</v>
      </c>
      <c r="L14" s="76"/>
      <c r="M14" s="77"/>
      <c r="N14" s="68"/>
      <c r="O14" s="72"/>
      <c r="P14" s="65"/>
      <c r="Q14" s="65"/>
      <c r="R14" s="65"/>
      <c r="S14" s="65"/>
    </row>
    <row r="15" spans="1:19" ht="51" x14ac:dyDescent="0.25">
      <c r="A15" s="57"/>
      <c r="B15" s="57"/>
      <c r="C15" s="57"/>
      <c r="D15" s="58"/>
      <c r="E15" s="59"/>
      <c r="F15" s="59"/>
      <c r="G15" s="73" t="s">
        <v>456</v>
      </c>
      <c r="H15" s="73" t="s">
        <v>449</v>
      </c>
      <c r="I15" s="73" t="s">
        <v>457</v>
      </c>
      <c r="J15" s="74" t="s">
        <v>295</v>
      </c>
      <c r="K15" s="75">
        <v>144143000</v>
      </c>
      <c r="L15" s="76"/>
      <c r="M15" s="77"/>
      <c r="N15" s="68"/>
      <c r="O15" s="72"/>
      <c r="P15" s="65"/>
      <c r="Q15" s="65"/>
      <c r="R15" s="65"/>
      <c r="S15" s="65"/>
    </row>
    <row r="16" spans="1:19" ht="102" x14ac:dyDescent="0.25">
      <c r="A16" s="57">
        <v>0</v>
      </c>
      <c r="B16" s="57">
        <v>0</v>
      </c>
      <c r="C16" s="57">
        <v>8</v>
      </c>
      <c r="D16" s="58">
        <v>2</v>
      </c>
      <c r="E16" s="59"/>
      <c r="F16" s="59"/>
      <c r="G16" s="59" t="s">
        <v>458</v>
      </c>
      <c r="H16" s="59" t="s">
        <v>449</v>
      </c>
      <c r="I16" s="59" t="s">
        <v>459</v>
      </c>
      <c r="J16" s="68" t="s">
        <v>460</v>
      </c>
      <c r="K16" s="69">
        <v>1420122000</v>
      </c>
      <c r="L16" s="70" t="s">
        <v>447</v>
      </c>
      <c r="M16" s="71"/>
      <c r="N16" s="68" t="s">
        <v>460</v>
      </c>
      <c r="O16" s="72">
        <v>2100000000</v>
      </c>
      <c r="P16" s="65"/>
      <c r="Q16" s="65"/>
      <c r="R16" s="65">
        <v>1420122000</v>
      </c>
      <c r="S16" s="65">
        <v>2100000000</v>
      </c>
    </row>
    <row r="17" spans="1:19" ht="63.75" x14ac:dyDescent="0.25">
      <c r="A17" s="57">
        <v>0</v>
      </c>
      <c r="B17" s="57">
        <v>0</v>
      </c>
      <c r="C17" s="57">
        <v>8</v>
      </c>
      <c r="D17" s="58">
        <v>3</v>
      </c>
      <c r="E17" s="59"/>
      <c r="F17" s="59"/>
      <c r="G17" s="59" t="s">
        <v>461</v>
      </c>
      <c r="H17" s="59" t="s">
        <v>449</v>
      </c>
      <c r="I17" s="59" t="s">
        <v>462</v>
      </c>
      <c r="J17" s="68" t="s">
        <v>460</v>
      </c>
      <c r="K17" s="69">
        <v>212451000</v>
      </c>
      <c r="L17" s="70" t="s">
        <v>447</v>
      </c>
      <c r="M17" s="71"/>
      <c r="N17" s="68" t="s">
        <v>460</v>
      </c>
      <c r="O17" s="72">
        <v>314160000</v>
      </c>
      <c r="P17" s="65"/>
      <c r="Q17" s="65"/>
      <c r="R17" s="65">
        <v>212451000</v>
      </c>
      <c r="S17" s="65">
        <v>314160000</v>
      </c>
    </row>
    <row r="18" spans="1:19" ht="63.75" x14ac:dyDescent="0.25">
      <c r="A18" s="57">
        <v>0</v>
      </c>
      <c r="B18" s="57">
        <v>0</v>
      </c>
      <c r="C18" s="57">
        <v>8</v>
      </c>
      <c r="D18" s="58">
        <v>4</v>
      </c>
      <c r="E18" s="59"/>
      <c r="F18" s="59"/>
      <c r="G18" s="59" t="s">
        <v>463</v>
      </c>
      <c r="H18" s="59" t="s">
        <v>464</v>
      </c>
      <c r="I18" s="59" t="s">
        <v>465</v>
      </c>
      <c r="J18" s="68" t="s">
        <v>466</v>
      </c>
      <c r="K18" s="69">
        <v>507786000</v>
      </c>
      <c r="L18" s="70" t="s">
        <v>447</v>
      </c>
      <c r="M18" s="71"/>
      <c r="N18" s="68" t="s">
        <v>466</v>
      </c>
      <c r="O18" s="72">
        <v>730000000</v>
      </c>
      <c r="P18" s="65"/>
      <c r="Q18" s="65"/>
      <c r="R18" s="65">
        <v>507786000</v>
      </c>
      <c r="S18" s="65">
        <v>730000000</v>
      </c>
    </row>
    <row r="19" spans="1:19" ht="63.75" x14ac:dyDescent="0.25">
      <c r="A19" s="57">
        <v>0</v>
      </c>
      <c r="B19" s="57">
        <v>0</v>
      </c>
      <c r="C19" s="57">
        <v>8</v>
      </c>
      <c r="D19" s="58">
        <v>9</v>
      </c>
      <c r="E19" s="59"/>
      <c r="F19" s="59"/>
      <c r="G19" s="59" t="s">
        <v>467</v>
      </c>
      <c r="H19" s="59" t="s">
        <v>449</v>
      </c>
      <c r="I19" s="59" t="s">
        <v>468</v>
      </c>
      <c r="J19" s="68" t="s">
        <v>469</v>
      </c>
      <c r="K19" s="69">
        <v>220748000</v>
      </c>
      <c r="L19" s="70" t="s">
        <v>447</v>
      </c>
      <c r="M19" s="71"/>
      <c r="N19" s="68" t="s">
        <v>469</v>
      </c>
      <c r="O19" s="72">
        <v>275000000</v>
      </c>
      <c r="P19" s="65"/>
      <c r="Q19" s="65"/>
      <c r="R19" s="65">
        <v>220748000</v>
      </c>
      <c r="S19" s="65">
        <v>275000000</v>
      </c>
    </row>
    <row r="20" spans="1:19" x14ac:dyDescent="0.25">
      <c r="A20" s="57">
        <v>3</v>
      </c>
      <c r="B20" s="57"/>
      <c r="C20" s="57"/>
      <c r="D20" s="58"/>
      <c r="E20" s="59"/>
      <c r="F20" s="59"/>
      <c r="G20" s="243"/>
      <c r="H20" s="244"/>
      <c r="I20" s="244"/>
      <c r="J20" s="245"/>
      <c r="K20" s="60"/>
      <c r="L20" s="61"/>
      <c r="M20" s="62"/>
      <c r="N20" s="63"/>
      <c r="O20" s="64"/>
      <c r="P20" s="65"/>
      <c r="Q20" s="65"/>
      <c r="R20" s="65"/>
      <c r="S20" s="65"/>
    </row>
    <row r="21" spans="1:19" x14ac:dyDescent="0.25">
      <c r="A21" s="57">
        <v>3</v>
      </c>
      <c r="B21" s="57">
        <v>35</v>
      </c>
      <c r="C21" s="57"/>
      <c r="D21" s="58"/>
      <c r="E21" s="59"/>
      <c r="F21" s="59"/>
      <c r="G21" s="233" t="s">
        <v>470</v>
      </c>
      <c r="H21" s="234"/>
      <c r="I21" s="234"/>
      <c r="J21" s="235"/>
      <c r="K21" s="236"/>
      <c r="L21" s="237"/>
      <c r="M21" s="238"/>
      <c r="N21" s="257"/>
      <c r="O21" s="258"/>
      <c r="P21" s="65"/>
      <c r="Q21" s="65"/>
      <c r="R21" s="65"/>
      <c r="S21" s="65"/>
    </row>
    <row r="22" spans="1:19" ht="409.5" x14ac:dyDescent="0.25">
      <c r="A22" s="57">
        <v>3</v>
      </c>
      <c r="B22" s="57">
        <v>35</v>
      </c>
      <c r="C22" s="57">
        <v>15</v>
      </c>
      <c r="D22" s="58"/>
      <c r="E22" s="59"/>
      <c r="F22" s="59"/>
      <c r="G22" s="67" t="s">
        <v>273</v>
      </c>
      <c r="H22" s="59"/>
      <c r="I22" s="59" t="s">
        <v>471</v>
      </c>
      <c r="J22" s="68" t="s">
        <v>472</v>
      </c>
      <c r="K22" s="69"/>
      <c r="L22" s="70"/>
      <c r="M22" s="71"/>
      <c r="N22" s="68" t="s">
        <v>473</v>
      </c>
      <c r="O22" s="72"/>
      <c r="P22" s="65"/>
      <c r="Q22" s="65"/>
      <c r="R22" s="65"/>
      <c r="S22" s="65"/>
    </row>
    <row r="23" spans="1:19" ht="76.5" x14ac:dyDescent="0.25">
      <c r="A23" s="57">
        <v>3</v>
      </c>
      <c r="B23" s="57">
        <v>35</v>
      </c>
      <c r="C23" s="57">
        <v>15</v>
      </c>
      <c r="D23" s="58">
        <v>1</v>
      </c>
      <c r="E23" s="59"/>
      <c r="F23" s="59"/>
      <c r="G23" s="59" t="s">
        <v>309</v>
      </c>
      <c r="H23" s="59" t="s">
        <v>449</v>
      </c>
      <c r="I23" s="59" t="s">
        <v>474</v>
      </c>
      <c r="J23" s="68" t="s">
        <v>475</v>
      </c>
      <c r="K23" s="69">
        <v>173482000</v>
      </c>
      <c r="L23" s="70" t="s">
        <v>447</v>
      </c>
      <c r="M23" s="71"/>
      <c r="N23" s="68" t="s">
        <v>476</v>
      </c>
      <c r="O23" s="72">
        <v>256285102</v>
      </c>
      <c r="P23" s="65"/>
      <c r="Q23" s="65"/>
      <c r="R23" s="65">
        <v>173482000</v>
      </c>
      <c r="S23" s="65">
        <v>256285102</v>
      </c>
    </row>
    <row r="24" spans="1:19" ht="38.25" x14ac:dyDescent="0.25">
      <c r="A24" s="57">
        <v>3</v>
      </c>
      <c r="B24" s="57">
        <v>35</v>
      </c>
      <c r="C24" s="57">
        <v>15</v>
      </c>
      <c r="D24" s="58">
        <v>16</v>
      </c>
      <c r="E24" s="59"/>
      <c r="F24" s="59"/>
      <c r="G24" s="59" t="s">
        <v>275</v>
      </c>
      <c r="H24" s="59" t="s">
        <v>449</v>
      </c>
      <c r="I24" s="59" t="s">
        <v>477</v>
      </c>
      <c r="J24" s="68" t="s">
        <v>478</v>
      </c>
      <c r="K24" s="69">
        <v>755956000</v>
      </c>
      <c r="L24" s="70" t="s">
        <v>439</v>
      </c>
      <c r="M24" s="71"/>
      <c r="N24" s="68" t="s">
        <v>479</v>
      </c>
      <c r="O24" s="72">
        <v>825000000</v>
      </c>
      <c r="P24" s="65"/>
      <c r="Q24" s="65"/>
      <c r="R24" s="65">
        <v>755956000</v>
      </c>
      <c r="S24" s="65">
        <v>825000000</v>
      </c>
    </row>
    <row r="25" spans="1:19" ht="51" x14ac:dyDescent="0.25">
      <c r="A25" s="57"/>
      <c r="B25" s="57"/>
      <c r="C25" s="57"/>
      <c r="D25" s="58"/>
      <c r="E25" s="59"/>
      <c r="F25" s="59"/>
      <c r="G25" s="73" t="s">
        <v>61</v>
      </c>
      <c r="H25" s="73" t="s">
        <v>449</v>
      </c>
      <c r="I25" s="73" t="s">
        <v>277</v>
      </c>
      <c r="J25" s="74" t="s">
        <v>278</v>
      </c>
      <c r="K25" s="75">
        <v>38420000</v>
      </c>
      <c r="L25" s="76"/>
      <c r="M25" s="77"/>
      <c r="N25" s="68"/>
      <c r="O25" s="72"/>
      <c r="P25" s="65"/>
      <c r="Q25" s="65"/>
      <c r="R25" s="65"/>
      <c r="S25" s="65"/>
    </row>
    <row r="26" spans="1:19" ht="38.25" x14ac:dyDescent="0.25">
      <c r="A26" s="57"/>
      <c r="B26" s="57"/>
      <c r="C26" s="57"/>
      <c r="D26" s="58"/>
      <c r="E26" s="59"/>
      <c r="F26" s="59"/>
      <c r="G26" s="73" t="s">
        <v>480</v>
      </c>
      <c r="H26" s="73" t="s">
        <v>449</v>
      </c>
      <c r="I26" s="73" t="s">
        <v>481</v>
      </c>
      <c r="J26" s="74" t="s">
        <v>281</v>
      </c>
      <c r="K26" s="75">
        <v>91676000</v>
      </c>
      <c r="L26" s="76"/>
      <c r="M26" s="77"/>
      <c r="N26" s="68"/>
      <c r="O26" s="72"/>
      <c r="P26" s="65"/>
      <c r="Q26" s="65"/>
      <c r="R26" s="65"/>
      <c r="S26" s="65"/>
    </row>
    <row r="27" spans="1:19" ht="38.25" x14ac:dyDescent="0.25">
      <c r="A27" s="57"/>
      <c r="B27" s="57"/>
      <c r="C27" s="57"/>
      <c r="D27" s="58"/>
      <c r="E27" s="59"/>
      <c r="F27" s="59"/>
      <c r="G27" s="73" t="s">
        <v>482</v>
      </c>
      <c r="H27" s="73" t="s">
        <v>449</v>
      </c>
      <c r="I27" s="73" t="s">
        <v>481</v>
      </c>
      <c r="J27" s="74" t="s">
        <v>283</v>
      </c>
      <c r="K27" s="75">
        <v>625860000</v>
      </c>
      <c r="L27" s="76"/>
      <c r="M27" s="77"/>
      <c r="N27" s="68"/>
      <c r="O27" s="72"/>
      <c r="P27" s="65"/>
      <c r="Q27" s="65"/>
      <c r="R27" s="65"/>
      <c r="S27" s="65"/>
    </row>
    <row r="28" spans="1:19" ht="51" x14ac:dyDescent="0.25">
      <c r="A28" s="57">
        <v>3</v>
      </c>
      <c r="B28" s="57">
        <v>35</v>
      </c>
      <c r="C28" s="57">
        <v>15</v>
      </c>
      <c r="D28" s="58">
        <v>17</v>
      </c>
      <c r="E28" s="59"/>
      <c r="F28" s="59"/>
      <c r="G28" s="59" t="s">
        <v>483</v>
      </c>
      <c r="H28" s="59" t="s">
        <v>449</v>
      </c>
      <c r="I28" s="59" t="s">
        <v>484</v>
      </c>
      <c r="J28" s="68" t="s">
        <v>451</v>
      </c>
      <c r="K28" s="69">
        <v>426039000</v>
      </c>
      <c r="L28" s="70" t="s">
        <v>447</v>
      </c>
      <c r="M28" s="71"/>
      <c r="N28" s="68" t="s">
        <v>451</v>
      </c>
      <c r="O28" s="72">
        <v>475000000</v>
      </c>
      <c r="P28" s="65"/>
      <c r="Q28" s="65"/>
      <c r="R28" s="65">
        <v>426039000</v>
      </c>
      <c r="S28" s="65">
        <v>475000000</v>
      </c>
    </row>
    <row r="29" spans="1:19" ht="102" x14ac:dyDescent="0.25">
      <c r="A29" s="57"/>
      <c r="B29" s="57"/>
      <c r="C29" s="57"/>
      <c r="D29" s="58"/>
      <c r="E29" s="59"/>
      <c r="F29" s="59"/>
      <c r="G29" s="73" t="s">
        <v>485</v>
      </c>
      <c r="H29" s="73" t="s">
        <v>449</v>
      </c>
      <c r="I29" s="73" t="s">
        <v>486</v>
      </c>
      <c r="J29" s="74" t="s">
        <v>286</v>
      </c>
      <c r="K29" s="75">
        <v>124261000</v>
      </c>
      <c r="L29" s="76"/>
      <c r="M29" s="77"/>
      <c r="N29" s="68"/>
      <c r="O29" s="72"/>
      <c r="P29" s="65"/>
      <c r="Q29" s="65"/>
      <c r="R29" s="65"/>
      <c r="S29" s="65"/>
    </row>
    <row r="30" spans="1:19" ht="76.5" x14ac:dyDescent="0.25">
      <c r="A30" s="57"/>
      <c r="B30" s="57"/>
      <c r="C30" s="57"/>
      <c r="D30" s="58"/>
      <c r="E30" s="59"/>
      <c r="F30" s="59"/>
      <c r="G30" s="73" t="s">
        <v>487</v>
      </c>
      <c r="H30" s="73" t="s">
        <v>449</v>
      </c>
      <c r="I30" s="73" t="s">
        <v>488</v>
      </c>
      <c r="J30" s="74" t="s">
        <v>289</v>
      </c>
      <c r="K30" s="75">
        <v>71007000</v>
      </c>
      <c r="L30" s="76"/>
      <c r="M30" s="77"/>
      <c r="N30" s="68"/>
      <c r="O30" s="72"/>
      <c r="P30" s="65"/>
      <c r="Q30" s="65"/>
      <c r="R30" s="65"/>
      <c r="S30" s="65"/>
    </row>
    <row r="31" spans="1:19" ht="38.25" x14ac:dyDescent="0.25">
      <c r="A31" s="57"/>
      <c r="B31" s="57"/>
      <c r="C31" s="57"/>
      <c r="D31" s="58"/>
      <c r="E31" s="59"/>
      <c r="F31" s="59"/>
      <c r="G31" s="73" t="s">
        <v>489</v>
      </c>
      <c r="H31" s="73" t="s">
        <v>449</v>
      </c>
      <c r="I31" s="73" t="s">
        <v>490</v>
      </c>
      <c r="J31" s="74" t="s">
        <v>491</v>
      </c>
      <c r="K31" s="75">
        <v>124261000</v>
      </c>
      <c r="L31" s="76"/>
      <c r="M31" s="77"/>
      <c r="N31" s="68"/>
      <c r="O31" s="72"/>
      <c r="P31" s="65"/>
      <c r="Q31" s="65"/>
      <c r="R31" s="65"/>
      <c r="S31" s="65"/>
    </row>
    <row r="32" spans="1:19" ht="140.25" x14ac:dyDescent="0.25">
      <c r="A32" s="57"/>
      <c r="B32" s="57"/>
      <c r="C32" s="57"/>
      <c r="D32" s="58"/>
      <c r="E32" s="59"/>
      <c r="F32" s="59"/>
      <c r="G32" s="73" t="s">
        <v>492</v>
      </c>
      <c r="H32" s="73" t="s">
        <v>449</v>
      </c>
      <c r="I32" s="73" t="s">
        <v>493</v>
      </c>
      <c r="J32" s="74" t="s">
        <v>295</v>
      </c>
      <c r="K32" s="75">
        <v>106510000</v>
      </c>
      <c r="L32" s="76"/>
      <c r="M32" s="77"/>
      <c r="N32" s="68"/>
      <c r="O32" s="72"/>
      <c r="P32" s="65"/>
      <c r="Q32" s="65"/>
      <c r="R32" s="65"/>
      <c r="S32" s="65"/>
    </row>
    <row r="33" spans="1:19" ht="38.25" x14ac:dyDescent="0.25">
      <c r="A33" s="57">
        <v>3</v>
      </c>
      <c r="B33" s="57">
        <v>35</v>
      </c>
      <c r="C33" s="57">
        <v>15</v>
      </c>
      <c r="D33" s="58">
        <v>18</v>
      </c>
      <c r="E33" s="59"/>
      <c r="F33" s="59"/>
      <c r="G33" s="59" t="s">
        <v>494</v>
      </c>
      <c r="H33" s="59" t="s">
        <v>464</v>
      </c>
      <c r="I33" s="59" t="s">
        <v>495</v>
      </c>
      <c r="J33" s="68" t="s">
        <v>496</v>
      </c>
      <c r="K33" s="69">
        <v>514797000</v>
      </c>
      <c r="L33" s="70" t="s">
        <v>447</v>
      </c>
      <c r="M33" s="71"/>
      <c r="N33" s="68" t="s">
        <v>497</v>
      </c>
      <c r="O33" s="72">
        <v>575000000</v>
      </c>
      <c r="P33" s="65"/>
      <c r="Q33" s="65"/>
      <c r="R33" s="65">
        <v>514797000</v>
      </c>
      <c r="S33" s="65">
        <v>575000000</v>
      </c>
    </row>
    <row r="34" spans="1:19" ht="51" x14ac:dyDescent="0.25">
      <c r="A34" s="57"/>
      <c r="B34" s="57"/>
      <c r="C34" s="57"/>
      <c r="D34" s="58"/>
      <c r="E34" s="59"/>
      <c r="F34" s="59"/>
      <c r="G34" s="73" t="s">
        <v>498</v>
      </c>
      <c r="H34" s="73" t="s">
        <v>449</v>
      </c>
      <c r="I34" s="73" t="s">
        <v>297</v>
      </c>
      <c r="J34" s="74" t="s">
        <v>298</v>
      </c>
      <c r="K34" s="75">
        <v>408286000</v>
      </c>
      <c r="L34" s="76"/>
      <c r="M34" s="77"/>
      <c r="N34" s="68"/>
      <c r="O34" s="72"/>
      <c r="P34" s="65"/>
      <c r="Q34" s="65"/>
      <c r="R34" s="65"/>
      <c r="S34" s="65"/>
    </row>
    <row r="35" spans="1:19" ht="38.25" x14ac:dyDescent="0.25">
      <c r="A35" s="57"/>
      <c r="B35" s="57"/>
      <c r="C35" s="57"/>
      <c r="D35" s="58"/>
      <c r="E35" s="59"/>
      <c r="F35" s="59"/>
      <c r="G35" s="73" t="s">
        <v>499</v>
      </c>
      <c r="H35" s="73" t="s">
        <v>449</v>
      </c>
      <c r="I35" s="73" t="s">
        <v>300</v>
      </c>
      <c r="J35" s="74" t="s">
        <v>500</v>
      </c>
      <c r="K35" s="75">
        <v>35504000</v>
      </c>
      <c r="L35" s="76"/>
      <c r="M35" s="77"/>
      <c r="N35" s="68"/>
      <c r="O35" s="72"/>
      <c r="P35" s="65"/>
      <c r="Q35" s="65"/>
      <c r="R35" s="65"/>
      <c r="S35" s="65"/>
    </row>
    <row r="36" spans="1:19" ht="114.75" x14ac:dyDescent="0.25">
      <c r="A36" s="57"/>
      <c r="B36" s="57"/>
      <c r="C36" s="57"/>
      <c r="D36" s="58"/>
      <c r="E36" s="59"/>
      <c r="F36" s="59"/>
      <c r="G36" s="73" t="s">
        <v>501</v>
      </c>
      <c r="H36" s="73" t="s">
        <v>449</v>
      </c>
      <c r="I36" s="73" t="s">
        <v>502</v>
      </c>
      <c r="J36" s="74" t="s">
        <v>393</v>
      </c>
      <c r="K36" s="75">
        <v>71007000</v>
      </c>
      <c r="L36" s="76"/>
      <c r="M36" s="77"/>
      <c r="N36" s="68"/>
      <c r="O36" s="72"/>
      <c r="P36" s="65"/>
      <c r="Q36" s="65"/>
      <c r="R36" s="65"/>
      <c r="S36" s="65"/>
    </row>
    <row r="37" spans="1:19" ht="76.5" x14ac:dyDescent="0.25">
      <c r="A37" s="57">
        <v>3</v>
      </c>
      <c r="B37" s="57">
        <v>35</v>
      </c>
      <c r="C37" s="57">
        <v>15</v>
      </c>
      <c r="D37" s="58">
        <v>19</v>
      </c>
      <c r="E37" s="59"/>
      <c r="F37" s="59"/>
      <c r="G37" s="59" t="s">
        <v>503</v>
      </c>
      <c r="H37" s="59" t="s">
        <v>464</v>
      </c>
      <c r="I37" s="59" t="s">
        <v>504</v>
      </c>
      <c r="J37" s="68" t="s">
        <v>505</v>
      </c>
      <c r="K37" s="69">
        <v>355031000</v>
      </c>
      <c r="L37" s="70" t="s">
        <v>447</v>
      </c>
      <c r="M37" s="71"/>
      <c r="N37" s="68" t="s">
        <v>505</v>
      </c>
      <c r="O37" s="72">
        <v>370000000</v>
      </c>
      <c r="P37" s="65"/>
      <c r="Q37" s="65"/>
      <c r="R37" s="65">
        <v>355031000</v>
      </c>
      <c r="S37" s="65">
        <v>370000000</v>
      </c>
    </row>
    <row r="38" spans="1:19" ht="38.25" x14ac:dyDescent="0.25">
      <c r="A38" s="57"/>
      <c r="B38" s="57"/>
      <c r="C38" s="57"/>
      <c r="D38" s="58"/>
      <c r="E38" s="59"/>
      <c r="F38" s="59"/>
      <c r="G38" s="73" t="s">
        <v>506</v>
      </c>
      <c r="H38" s="73" t="s">
        <v>507</v>
      </c>
      <c r="I38" s="73" t="s">
        <v>508</v>
      </c>
      <c r="J38" s="74" t="s">
        <v>305</v>
      </c>
      <c r="K38" s="75">
        <v>124261000</v>
      </c>
      <c r="L38" s="76"/>
      <c r="M38" s="77"/>
      <c r="N38" s="68"/>
      <c r="O38" s="72"/>
      <c r="P38" s="65"/>
      <c r="Q38" s="65"/>
      <c r="R38" s="65"/>
      <c r="S38" s="65"/>
    </row>
    <row r="39" spans="1:19" ht="89.25" x14ac:dyDescent="0.25">
      <c r="A39" s="57"/>
      <c r="B39" s="57"/>
      <c r="C39" s="57"/>
      <c r="D39" s="58"/>
      <c r="E39" s="59"/>
      <c r="F39" s="59"/>
      <c r="G39" s="73" t="s">
        <v>509</v>
      </c>
      <c r="H39" s="73" t="s">
        <v>449</v>
      </c>
      <c r="I39" s="73" t="s">
        <v>510</v>
      </c>
      <c r="J39" s="74" t="s">
        <v>302</v>
      </c>
      <c r="K39" s="75">
        <v>230770000</v>
      </c>
      <c r="L39" s="76"/>
      <c r="M39" s="77"/>
      <c r="N39" s="68"/>
      <c r="O39" s="72"/>
      <c r="P39" s="65"/>
      <c r="Q39" s="65"/>
      <c r="R39" s="65"/>
      <c r="S39" s="65"/>
    </row>
    <row r="40" spans="1:19" ht="204" x14ac:dyDescent="0.25">
      <c r="A40" s="57">
        <v>3</v>
      </c>
      <c r="B40" s="57">
        <v>35</v>
      </c>
      <c r="C40" s="57">
        <v>16</v>
      </c>
      <c r="D40" s="58"/>
      <c r="E40" s="59"/>
      <c r="F40" s="59"/>
      <c r="G40" s="67" t="s">
        <v>312</v>
      </c>
      <c r="H40" s="59"/>
      <c r="I40" s="59" t="s">
        <v>511</v>
      </c>
      <c r="J40" s="68" t="s">
        <v>512</v>
      </c>
      <c r="K40" s="69"/>
      <c r="L40" s="70"/>
      <c r="M40" s="71"/>
      <c r="N40" s="68" t="s">
        <v>513</v>
      </c>
      <c r="O40" s="72"/>
      <c r="P40" s="65"/>
      <c r="Q40" s="65"/>
      <c r="R40" s="65"/>
      <c r="S40" s="65"/>
    </row>
    <row r="41" spans="1:19" ht="38.25" x14ac:dyDescent="0.25">
      <c r="A41" s="57">
        <v>3</v>
      </c>
      <c r="B41" s="57">
        <v>35</v>
      </c>
      <c r="C41" s="57">
        <v>16</v>
      </c>
      <c r="D41" s="58">
        <v>11</v>
      </c>
      <c r="E41" s="59"/>
      <c r="F41" s="59"/>
      <c r="G41" s="59" t="s">
        <v>514</v>
      </c>
      <c r="H41" s="59" t="s">
        <v>449</v>
      </c>
      <c r="I41" s="59" t="s">
        <v>515</v>
      </c>
      <c r="J41" s="68" t="s">
        <v>516</v>
      </c>
      <c r="K41" s="69">
        <v>213019000</v>
      </c>
      <c r="L41" s="70" t="s">
        <v>447</v>
      </c>
      <c r="M41" s="71"/>
      <c r="N41" s="68" t="s">
        <v>516</v>
      </c>
      <c r="O41" s="72">
        <v>200000000</v>
      </c>
      <c r="P41" s="65"/>
      <c r="Q41" s="65"/>
      <c r="R41" s="65">
        <v>213019000</v>
      </c>
      <c r="S41" s="65">
        <v>200000000</v>
      </c>
    </row>
    <row r="42" spans="1:19" ht="102" x14ac:dyDescent="0.25">
      <c r="A42" s="57">
        <v>3</v>
      </c>
      <c r="B42" s="57">
        <v>35</v>
      </c>
      <c r="C42" s="57">
        <v>16</v>
      </c>
      <c r="D42" s="58">
        <v>20</v>
      </c>
      <c r="E42" s="59"/>
      <c r="F42" s="59"/>
      <c r="G42" s="59" t="s">
        <v>517</v>
      </c>
      <c r="H42" s="59" t="s">
        <v>507</v>
      </c>
      <c r="I42" s="59" t="s">
        <v>518</v>
      </c>
      <c r="J42" s="68" t="s">
        <v>519</v>
      </c>
      <c r="K42" s="69">
        <v>142013000</v>
      </c>
      <c r="L42" s="70" t="s">
        <v>447</v>
      </c>
      <c r="M42" s="71" t="s">
        <v>520</v>
      </c>
      <c r="N42" s="68" t="s">
        <v>519</v>
      </c>
      <c r="O42" s="72">
        <v>225000000</v>
      </c>
      <c r="P42" s="65"/>
      <c r="Q42" s="65"/>
      <c r="R42" s="65">
        <v>142013000</v>
      </c>
      <c r="S42" s="65">
        <v>225000000</v>
      </c>
    </row>
    <row r="43" spans="1:19" ht="51" x14ac:dyDescent="0.25">
      <c r="A43" s="57">
        <v>3</v>
      </c>
      <c r="B43" s="57">
        <v>35</v>
      </c>
      <c r="C43" s="57">
        <v>16</v>
      </c>
      <c r="D43" s="58">
        <v>24</v>
      </c>
      <c r="E43" s="59"/>
      <c r="F43" s="59"/>
      <c r="G43" s="59" t="s">
        <v>521</v>
      </c>
      <c r="H43" s="59" t="s">
        <v>449</v>
      </c>
      <c r="I43" s="59" t="s">
        <v>522</v>
      </c>
      <c r="J43" s="68" t="s">
        <v>523</v>
      </c>
      <c r="K43" s="69">
        <v>71007000</v>
      </c>
      <c r="L43" s="70" t="s">
        <v>447</v>
      </c>
      <c r="M43" s="71"/>
      <c r="N43" s="68" t="s">
        <v>523</v>
      </c>
      <c r="O43" s="72">
        <v>105000000</v>
      </c>
      <c r="P43" s="65"/>
      <c r="Q43" s="65"/>
      <c r="R43" s="65">
        <v>71007000</v>
      </c>
      <c r="S43" s="65">
        <v>105000000</v>
      </c>
    </row>
    <row r="44" spans="1:19" ht="51" x14ac:dyDescent="0.25">
      <c r="A44" s="57">
        <v>3</v>
      </c>
      <c r="B44" s="57">
        <v>35</v>
      </c>
      <c r="C44" s="57">
        <v>16</v>
      </c>
      <c r="D44" s="58">
        <v>27</v>
      </c>
      <c r="E44" s="59"/>
      <c r="F44" s="59"/>
      <c r="G44" s="59" t="s">
        <v>524</v>
      </c>
      <c r="H44" s="59" t="s">
        <v>449</v>
      </c>
      <c r="I44" s="59" t="s">
        <v>525</v>
      </c>
      <c r="J44" s="68" t="s">
        <v>526</v>
      </c>
      <c r="K44" s="69">
        <v>142013000</v>
      </c>
      <c r="L44" s="70" t="s">
        <v>447</v>
      </c>
      <c r="M44" s="71"/>
      <c r="N44" s="68" t="s">
        <v>527</v>
      </c>
      <c r="O44" s="72">
        <v>0</v>
      </c>
      <c r="P44" s="65"/>
      <c r="Q44" s="65"/>
      <c r="R44" s="65">
        <v>142013000</v>
      </c>
      <c r="S44" s="65">
        <v>0</v>
      </c>
    </row>
    <row r="45" spans="1:19" ht="25.5" x14ac:dyDescent="0.25">
      <c r="A45" s="57">
        <v>3</v>
      </c>
      <c r="B45" s="57">
        <v>35</v>
      </c>
      <c r="C45" s="57">
        <v>16</v>
      </c>
      <c r="D45" s="58">
        <v>29</v>
      </c>
      <c r="E45" s="59"/>
      <c r="F45" s="59"/>
      <c r="G45" s="59" t="s">
        <v>528</v>
      </c>
      <c r="H45" s="59" t="s">
        <v>449</v>
      </c>
      <c r="I45" s="59" t="s">
        <v>529</v>
      </c>
      <c r="J45" s="68" t="s">
        <v>530</v>
      </c>
      <c r="K45" s="69">
        <v>537168000</v>
      </c>
      <c r="L45" s="70" t="s">
        <v>447</v>
      </c>
      <c r="M45" s="71"/>
      <c r="N45" s="68" t="s">
        <v>530</v>
      </c>
      <c r="O45" s="72">
        <v>225000000</v>
      </c>
      <c r="P45" s="65"/>
      <c r="Q45" s="65"/>
      <c r="R45" s="65">
        <v>537168000</v>
      </c>
      <c r="S45" s="65">
        <v>225000000</v>
      </c>
    </row>
    <row r="46" spans="1:19" ht="51" x14ac:dyDescent="0.25">
      <c r="A46" s="57"/>
      <c r="B46" s="57"/>
      <c r="C46" s="57"/>
      <c r="D46" s="58"/>
      <c r="E46" s="59"/>
      <c r="F46" s="59"/>
      <c r="G46" s="73" t="s">
        <v>531</v>
      </c>
      <c r="H46" s="73" t="s">
        <v>449</v>
      </c>
      <c r="I46" s="73" t="s">
        <v>532</v>
      </c>
      <c r="J46" s="74" t="s">
        <v>322</v>
      </c>
      <c r="K46" s="75">
        <v>35504000</v>
      </c>
      <c r="L46" s="76"/>
      <c r="M46" s="77"/>
      <c r="N46" s="68"/>
      <c r="O46" s="72"/>
      <c r="P46" s="65"/>
      <c r="Q46" s="65"/>
      <c r="R46" s="65"/>
      <c r="S46" s="65"/>
    </row>
    <row r="47" spans="1:19" ht="38.25" x14ac:dyDescent="0.25">
      <c r="A47" s="57"/>
      <c r="B47" s="57"/>
      <c r="C47" s="57"/>
      <c r="D47" s="58"/>
      <c r="E47" s="59"/>
      <c r="F47" s="59"/>
      <c r="G47" s="73" t="s">
        <v>533</v>
      </c>
      <c r="H47" s="73" t="s">
        <v>454</v>
      </c>
      <c r="I47" s="73" t="s">
        <v>534</v>
      </c>
      <c r="J47" s="74" t="s">
        <v>322</v>
      </c>
      <c r="K47" s="75">
        <v>71007000</v>
      </c>
      <c r="L47" s="76"/>
      <c r="M47" s="77"/>
      <c r="N47" s="68"/>
      <c r="O47" s="72"/>
      <c r="P47" s="65"/>
      <c r="Q47" s="65"/>
      <c r="R47" s="65"/>
      <c r="S47" s="65"/>
    </row>
    <row r="48" spans="1:19" ht="25.5" x14ac:dyDescent="0.25">
      <c r="A48" s="57"/>
      <c r="B48" s="57"/>
      <c r="C48" s="57"/>
      <c r="D48" s="58"/>
      <c r="E48" s="59"/>
      <c r="F48" s="59"/>
      <c r="G48" s="73" t="s">
        <v>535</v>
      </c>
      <c r="H48" s="73" t="s">
        <v>454</v>
      </c>
      <c r="I48" s="73" t="s">
        <v>536</v>
      </c>
      <c r="J48" s="74" t="s">
        <v>322</v>
      </c>
      <c r="K48" s="75">
        <v>71007000</v>
      </c>
      <c r="L48" s="76"/>
      <c r="M48" s="77"/>
      <c r="N48" s="68"/>
      <c r="O48" s="72"/>
      <c r="P48" s="65"/>
      <c r="Q48" s="65"/>
      <c r="R48" s="65"/>
      <c r="S48" s="65"/>
    </row>
    <row r="49" spans="1:19" ht="25.5" x14ac:dyDescent="0.25">
      <c r="A49" s="57"/>
      <c r="B49" s="57"/>
      <c r="C49" s="57"/>
      <c r="D49" s="58"/>
      <c r="E49" s="59"/>
      <c r="F49" s="59"/>
      <c r="G49" s="73" t="s">
        <v>537</v>
      </c>
      <c r="H49" s="73" t="s">
        <v>454</v>
      </c>
      <c r="I49" s="73" t="s">
        <v>538</v>
      </c>
      <c r="J49" s="74" t="s">
        <v>539</v>
      </c>
      <c r="K49" s="75">
        <v>359650000</v>
      </c>
      <c r="L49" s="76"/>
      <c r="M49" s="77"/>
      <c r="N49" s="68"/>
      <c r="O49" s="72"/>
      <c r="P49" s="65"/>
      <c r="Q49" s="65"/>
      <c r="R49" s="65"/>
      <c r="S49" s="65"/>
    </row>
    <row r="50" spans="1:19" ht="51" x14ac:dyDescent="0.25">
      <c r="A50" s="57">
        <v>3</v>
      </c>
      <c r="B50" s="57">
        <v>35</v>
      </c>
      <c r="C50" s="57">
        <v>16</v>
      </c>
      <c r="D50" s="58">
        <v>31</v>
      </c>
      <c r="E50" s="59"/>
      <c r="F50" s="59"/>
      <c r="G50" s="59" t="s">
        <v>540</v>
      </c>
      <c r="H50" s="59" t="s">
        <v>449</v>
      </c>
      <c r="I50" s="59" t="s">
        <v>541</v>
      </c>
      <c r="J50" s="68" t="s">
        <v>542</v>
      </c>
      <c r="K50" s="69">
        <v>53255000</v>
      </c>
      <c r="L50" s="70" t="s">
        <v>447</v>
      </c>
      <c r="M50" s="71"/>
      <c r="N50" s="68" t="s">
        <v>543</v>
      </c>
      <c r="O50" s="72">
        <v>70000000</v>
      </c>
      <c r="P50" s="65"/>
      <c r="Q50" s="65"/>
      <c r="R50" s="65">
        <v>53255000</v>
      </c>
      <c r="S50" s="65">
        <v>70000000</v>
      </c>
    </row>
    <row r="51" spans="1:19" ht="63.75" x14ac:dyDescent="0.25">
      <c r="A51" s="57"/>
      <c r="B51" s="57"/>
      <c r="C51" s="57"/>
      <c r="D51" s="58"/>
      <c r="E51" s="59"/>
      <c r="F51" s="59"/>
      <c r="G51" s="73" t="s">
        <v>544</v>
      </c>
      <c r="H51" s="73" t="s">
        <v>454</v>
      </c>
      <c r="I51" s="73" t="s">
        <v>545</v>
      </c>
      <c r="J51" s="74" t="s">
        <v>546</v>
      </c>
      <c r="K51" s="75">
        <v>53255000</v>
      </c>
      <c r="L51" s="76"/>
      <c r="M51" s="77"/>
      <c r="N51" s="68"/>
      <c r="O51" s="72"/>
      <c r="P51" s="65"/>
      <c r="Q51" s="65"/>
      <c r="R51" s="65"/>
      <c r="S51" s="65"/>
    </row>
    <row r="52" spans="1:19" ht="38.25" x14ac:dyDescent="0.25">
      <c r="A52" s="57">
        <v>3</v>
      </c>
      <c r="B52" s="57">
        <v>35</v>
      </c>
      <c r="C52" s="57">
        <v>16</v>
      </c>
      <c r="D52" s="58">
        <v>32</v>
      </c>
      <c r="E52" s="59"/>
      <c r="F52" s="59"/>
      <c r="G52" s="59" t="s">
        <v>547</v>
      </c>
      <c r="H52" s="59" t="s">
        <v>449</v>
      </c>
      <c r="I52" s="59" t="s">
        <v>548</v>
      </c>
      <c r="J52" s="68" t="s">
        <v>549</v>
      </c>
      <c r="K52" s="69">
        <v>177517000</v>
      </c>
      <c r="L52" s="70" t="s">
        <v>447</v>
      </c>
      <c r="M52" s="71"/>
      <c r="N52" s="68" t="s">
        <v>550</v>
      </c>
      <c r="O52" s="72">
        <v>210000000</v>
      </c>
      <c r="P52" s="65"/>
      <c r="Q52" s="65"/>
      <c r="R52" s="65">
        <v>177517000</v>
      </c>
      <c r="S52" s="65">
        <v>210000000</v>
      </c>
    </row>
    <row r="53" spans="1:19" ht="25.5" x14ac:dyDescent="0.25">
      <c r="A53" s="57"/>
      <c r="B53" s="57"/>
      <c r="C53" s="57"/>
      <c r="D53" s="58"/>
      <c r="E53" s="59"/>
      <c r="F53" s="59"/>
      <c r="G53" s="73" t="s">
        <v>551</v>
      </c>
      <c r="H53" s="73" t="s">
        <v>454</v>
      </c>
      <c r="I53" s="73" t="s">
        <v>552</v>
      </c>
      <c r="J53" s="74" t="s">
        <v>329</v>
      </c>
      <c r="K53" s="75">
        <v>71007000</v>
      </c>
      <c r="L53" s="76"/>
      <c r="M53" s="77"/>
      <c r="N53" s="68"/>
      <c r="O53" s="72"/>
      <c r="P53" s="65"/>
      <c r="Q53" s="65"/>
      <c r="R53" s="65"/>
      <c r="S53" s="65"/>
    </row>
    <row r="54" spans="1:19" ht="25.5" x14ac:dyDescent="0.25">
      <c r="A54" s="57"/>
      <c r="B54" s="57"/>
      <c r="C54" s="57"/>
      <c r="D54" s="58"/>
      <c r="E54" s="59"/>
      <c r="F54" s="59"/>
      <c r="G54" s="73" t="s">
        <v>553</v>
      </c>
      <c r="H54" s="73" t="s">
        <v>454</v>
      </c>
      <c r="I54" s="73" t="s">
        <v>554</v>
      </c>
      <c r="J54" s="74" t="s">
        <v>298</v>
      </c>
      <c r="K54" s="75">
        <v>53255000</v>
      </c>
      <c r="L54" s="76"/>
      <c r="M54" s="77"/>
      <c r="N54" s="68"/>
      <c r="O54" s="72"/>
      <c r="P54" s="65"/>
      <c r="Q54" s="65"/>
      <c r="R54" s="65"/>
      <c r="S54" s="65"/>
    </row>
    <row r="55" spans="1:19" ht="38.25" x14ac:dyDescent="0.25">
      <c r="A55" s="57"/>
      <c r="B55" s="57"/>
      <c r="C55" s="57"/>
      <c r="D55" s="58"/>
      <c r="E55" s="59"/>
      <c r="F55" s="59"/>
      <c r="G55" s="73" t="s">
        <v>555</v>
      </c>
      <c r="H55" s="73" t="s">
        <v>454</v>
      </c>
      <c r="I55" s="73" t="s">
        <v>556</v>
      </c>
      <c r="J55" s="74" t="s">
        <v>298</v>
      </c>
      <c r="K55" s="75">
        <v>53255000</v>
      </c>
      <c r="L55" s="76"/>
      <c r="M55" s="77"/>
      <c r="N55" s="68"/>
      <c r="O55" s="72"/>
      <c r="P55" s="65"/>
      <c r="Q55" s="65"/>
      <c r="R55" s="65"/>
      <c r="S55" s="65"/>
    </row>
    <row r="56" spans="1:19" ht="76.5" x14ac:dyDescent="0.25">
      <c r="A56" s="57">
        <v>3</v>
      </c>
      <c r="B56" s="57">
        <v>35</v>
      </c>
      <c r="C56" s="57">
        <v>16</v>
      </c>
      <c r="D56" s="58">
        <v>33</v>
      </c>
      <c r="E56" s="59"/>
      <c r="F56" s="59"/>
      <c r="G56" s="59" t="s">
        <v>557</v>
      </c>
      <c r="H56" s="59" t="s">
        <v>449</v>
      </c>
      <c r="I56" s="59" t="s">
        <v>558</v>
      </c>
      <c r="J56" s="68" t="s">
        <v>559</v>
      </c>
      <c r="K56" s="69">
        <v>177517000</v>
      </c>
      <c r="L56" s="70" t="s">
        <v>447</v>
      </c>
      <c r="M56" s="71"/>
      <c r="N56" s="68" t="s">
        <v>560</v>
      </c>
      <c r="O56" s="72">
        <v>215000000</v>
      </c>
      <c r="P56" s="65"/>
      <c r="Q56" s="65"/>
      <c r="R56" s="65">
        <v>177517000</v>
      </c>
      <c r="S56" s="65">
        <v>215000000</v>
      </c>
    </row>
    <row r="57" spans="1:19" ht="25.5" x14ac:dyDescent="0.25">
      <c r="A57" s="57"/>
      <c r="B57" s="57"/>
      <c r="C57" s="57"/>
      <c r="D57" s="58"/>
      <c r="E57" s="59"/>
      <c r="F57" s="59"/>
      <c r="G57" s="73" t="s">
        <v>561</v>
      </c>
      <c r="H57" s="73" t="s">
        <v>449</v>
      </c>
      <c r="I57" s="73" t="s">
        <v>562</v>
      </c>
      <c r="J57" s="74" t="s">
        <v>563</v>
      </c>
      <c r="K57" s="75">
        <v>71007000</v>
      </c>
      <c r="L57" s="76"/>
      <c r="M57" s="77"/>
      <c r="N57" s="68"/>
      <c r="O57" s="72"/>
      <c r="P57" s="65"/>
      <c r="Q57" s="65"/>
      <c r="R57" s="65"/>
      <c r="S57" s="65"/>
    </row>
    <row r="58" spans="1:19" ht="51" x14ac:dyDescent="0.25">
      <c r="A58" s="57"/>
      <c r="B58" s="57"/>
      <c r="C58" s="57"/>
      <c r="D58" s="58"/>
      <c r="E58" s="59"/>
      <c r="F58" s="59"/>
      <c r="G58" s="73" t="s">
        <v>564</v>
      </c>
      <c r="H58" s="73" t="s">
        <v>449</v>
      </c>
      <c r="I58" s="73" t="s">
        <v>565</v>
      </c>
      <c r="J58" s="74" t="s">
        <v>346</v>
      </c>
      <c r="K58" s="75">
        <v>106510000</v>
      </c>
      <c r="L58" s="76"/>
      <c r="M58" s="77"/>
      <c r="N58" s="68"/>
      <c r="O58" s="72"/>
      <c r="P58" s="65"/>
      <c r="Q58" s="65"/>
      <c r="R58" s="65"/>
      <c r="S58" s="65"/>
    </row>
    <row r="59" spans="1:19" ht="38.25" x14ac:dyDescent="0.25">
      <c r="A59" s="57">
        <v>3</v>
      </c>
      <c r="B59" s="57">
        <v>35</v>
      </c>
      <c r="C59" s="57">
        <v>16</v>
      </c>
      <c r="D59" s="58">
        <v>34</v>
      </c>
      <c r="E59" s="59"/>
      <c r="F59" s="59"/>
      <c r="G59" s="59" t="s">
        <v>566</v>
      </c>
      <c r="H59" s="59" t="s">
        <v>449</v>
      </c>
      <c r="I59" s="59" t="s">
        <v>567</v>
      </c>
      <c r="J59" s="68" t="s">
        <v>568</v>
      </c>
      <c r="K59" s="69">
        <v>329500000</v>
      </c>
      <c r="L59" s="70" t="s">
        <v>447</v>
      </c>
      <c r="M59" s="71"/>
      <c r="N59" s="68" t="s">
        <v>568</v>
      </c>
      <c r="O59" s="72">
        <v>360000000</v>
      </c>
      <c r="P59" s="65"/>
      <c r="Q59" s="65"/>
      <c r="R59" s="65">
        <v>329500000</v>
      </c>
      <c r="S59" s="65">
        <v>360000000</v>
      </c>
    </row>
    <row r="60" spans="1:19" ht="63.75" x14ac:dyDescent="0.25">
      <c r="A60" s="57">
        <v>3</v>
      </c>
      <c r="B60" s="57">
        <v>35</v>
      </c>
      <c r="C60" s="57">
        <v>16</v>
      </c>
      <c r="D60" s="58">
        <v>35</v>
      </c>
      <c r="E60" s="59"/>
      <c r="F60" s="59"/>
      <c r="G60" s="59" t="s">
        <v>569</v>
      </c>
      <c r="H60" s="59" t="s">
        <v>449</v>
      </c>
      <c r="I60" s="59" t="s">
        <v>570</v>
      </c>
      <c r="J60" s="68" t="s">
        <v>571</v>
      </c>
      <c r="K60" s="69">
        <v>143149000</v>
      </c>
      <c r="L60" s="70" t="s">
        <v>447</v>
      </c>
      <c r="M60" s="71"/>
      <c r="N60" s="68" t="s">
        <v>571</v>
      </c>
      <c r="O60" s="72">
        <v>160000000</v>
      </c>
      <c r="P60" s="65"/>
      <c r="Q60" s="65"/>
      <c r="R60" s="65">
        <v>143149000</v>
      </c>
      <c r="S60" s="65">
        <v>160000000</v>
      </c>
    </row>
    <row r="61" spans="1:19" ht="51" x14ac:dyDescent="0.25">
      <c r="A61" s="57"/>
      <c r="B61" s="57"/>
      <c r="C61" s="57"/>
      <c r="D61" s="58"/>
      <c r="E61" s="59"/>
      <c r="F61" s="59"/>
      <c r="G61" s="73" t="s">
        <v>63</v>
      </c>
      <c r="H61" s="73" t="s">
        <v>449</v>
      </c>
      <c r="I61" s="73" t="s">
        <v>354</v>
      </c>
      <c r="J61" s="74" t="s">
        <v>355</v>
      </c>
      <c r="K61" s="75">
        <v>75693000</v>
      </c>
      <c r="L61" s="76"/>
      <c r="M61" s="77"/>
      <c r="N61" s="68"/>
      <c r="O61" s="72"/>
      <c r="P61" s="65"/>
      <c r="Q61" s="65"/>
      <c r="R61" s="65"/>
      <c r="S61" s="65"/>
    </row>
    <row r="62" spans="1:19" ht="38.25" x14ac:dyDescent="0.25">
      <c r="A62" s="57"/>
      <c r="B62" s="57"/>
      <c r="C62" s="57"/>
      <c r="D62" s="58"/>
      <c r="E62" s="59"/>
      <c r="F62" s="59"/>
      <c r="G62" s="73" t="s">
        <v>26</v>
      </c>
      <c r="H62" s="73" t="s">
        <v>449</v>
      </c>
      <c r="I62" s="73" t="s">
        <v>572</v>
      </c>
      <c r="J62" s="74" t="s">
        <v>573</v>
      </c>
      <c r="K62" s="75">
        <v>67456000</v>
      </c>
      <c r="L62" s="76"/>
      <c r="M62" s="77"/>
      <c r="N62" s="68"/>
      <c r="O62" s="72"/>
      <c r="P62" s="65"/>
      <c r="Q62" s="65"/>
      <c r="R62" s="65"/>
      <c r="S62" s="65"/>
    </row>
    <row r="63" spans="1:19" ht="63.75" x14ac:dyDescent="0.25">
      <c r="A63" s="57">
        <v>3</v>
      </c>
      <c r="B63" s="57">
        <v>35</v>
      </c>
      <c r="C63" s="57">
        <v>16</v>
      </c>
      <c r="D63" s="58">
        <v>4</v>
      </c>
      <c r="E63" s="59"/>
      <c r="F63" s="59"/>
      <c r="G63" s="59" t="s">
        <v>574</v>
      </c>
      <c r="H63" s="59" t="s">
        <v>575</v>
      </c>
      <c r="I63" s="59" t="s">
        <v>576</v>
      </c>
      <c r="J63" s="68" t="s">
        <v>577</v>
      </c>
      <c r="K63" s="69">
        <v>83788000</v>
      </c>
      <c r="L63" s="70" t="s">
        <v>447</v>
      </c>
      <c r="M63" s="71"/>
      <c r="N63" s="68" t="s">
        <v>577</v>
      </c>
      <c r="O63" s="72">
        <v>123900000</v>
      </c>
      <c r="P63" s="65"/>
      <c r="Q63" s="65"/>
      <c r="R63" s="65">
        <v>83788000</v>
      </c>
      <c r="S63" s="65">
        <v>123900000</v>
      </c>
    </row>
    <row r="64" spans="1:19" ht="63.75" x14ac:dyDescent="0.25">
      <c r="A64" s="57">
        <v>3</v>
      </c>
      <c r="B64" s="57">
        <v>35</v>
      </c>
      <c r="C64" s="57">
        <v>16</v>
      </c>
      <c r="D64" s="58">
        <v>6</v>
      </c>
      <c r="E64" s="59"/>
      <c r="F64" s="59"/>
      <c r="G64" s="59" t="s">
        <v>578</v>
      </c>
      <c r="H64" s="59" t="s">
        <v>449</v>
      </c>
      <c r="I64" s="59" t="s">
        <v>579</v>
      </c>
      <c r="J64" s="68" t="s">
        <v>580</v>
      </c>
      <c r="K64" s="69">
        <v>71007000</v>
      </c>
      <c r="L64" s="70" t="s">
        <v>447</v>
      </c>
      <c r="M64" s="71"/>
      <c r="N64" s="68" t="s">
        <v>580</v>
      </c>
      <c r="O64" s="72">
        <v>105000000</v>
      </c>
      <c r="P64" s="65"/>
      <c r="Q64" s="65"/>
      <c r="R64" s="65">
        <v>71007000</v>
      </c>
      <c r="S64" s="65">
        <v>105000000</v>
      </c>
    </row>
    <row r="65" spans="1:19" ht="38.25" x14ac:dyDescent="0.25">
      <c r="A65" s="57">
        <v>3</v>
      </c>
      <c r="B65" s="57">
        <v>35</v>
      </c>
      <c r="C65" s="57">
        <v>17</v>
      </c>
      <c r="D65" s="58"/>
      <c r="E65" s="59"/>
      <c r="F65" s="59"/>
      <c r="G65" s="67" t="s">
        <v>362</v>
      </c>
      <c r="H65" s="59"/>
      <c r="I65" s="59" t="s">
        <v>581</v>
      </c>
      <c r="J65" s="68" t="s">
        <v>582</v>
      </c>
      <c r="K65" s="69"/>
      <c r="L65" s="70"/>
      <c r="M65" s="71"/>
      <c r="N65" s="68" t="s">
        <v>583</v>
      </c>
      <c r="O65" s="72"/>
      <c r="P65" s="65"/>
      <c r="Q65" s="65"/>
      <c r="R65" s="65"/>
      <c r="S65" s="65"/>
    </row>
    <row r="66" spans="1:19" ht="63.75" x14ac:dyDescent="0.25">
      <c r="A66" s="57">
        <v>3</v>
      </c>
      <c r="B66" s="57">
        <v>35</v>
      </c>
      <c r="C66" s="57">
        <v>17</v>
      </c>
      <c r="D66" s="58">
        <v>1</v>
      </c>
      <c r="E66" s="59"/>
      <c r="F66" s="59"/>
      <c r="G66" s="59" t="s">
        <v>584</v>
      </c>
      <c r="H66" s="59" t="s">
        <v>449</v>
      </c>
      <c r="I66" s="59" t="s">
        <v>585</v>
      </c>
      <c r="J66" s="68" t="s">
        <v>586</v>
      </c>
      <c r="K66" s="69">
        <v>1207104000</v>
      </c>
      <c r="L66" s="70" t="s">
        <v>447</v>
      </c>
      <c r="M66" s="71"/>
      <c r="N66" s="68" t="s">
        <v>586</v>
      </c>
      <c r="O66" s="72">
        <v>1800000000</v>
      </c>
      <c r="P66" s="65"/>
      <c r="Q66" s="65"/>
      <c r="R66" s="65">
        <v>1207104000</v>
      </c>
      <c r="S66" s="65">
        <v>1800000000</v>
      </c>
    </row>
    <row r="67" spans="1:19" ht="127.5" x14ac:dyDescent="0.25">
      <c r="A67" s="57">
        <v>3</v>
      </c>
      <c r="B67" s="57">
        <v>35</v>
      </c>
      <c r="C67" s="57">
        <v>17</v>
      </c>
      <c r="D67" s="58">
        <v>14</v>
      </c>
      <c r="E67" s="59"/>
      <c r="F67" s="59"/>
      <c r="G67" s="59" t="s">
        <v>587</v>
      </c>
      <c r="H67" s="59" t="s">
        <v>449</v>
      </c>
      <c r="I67" s="59" t="s">
        <v>588</v>
      </c>
      <c r="J67" s="68" t="s">
        <v>589</v>
      </c>
      <c r="K67" s="69">
        <v>1526632000</v>
      </c>
      <c r="L67" s="70" t="s">
        <v>447</v>
      </c>
      <c r="M67" s="71"/>
      <c r="N67" s="68" t="s">
        <v>586</v>
      </c>
      <c r="O67" s="72">
        <v>1700000000</v>
      </c>
      <c r="P67" s="65"/>
      <c r="Q67" s="65"/>
      <c r="R67" s="65">
        <v>1526632000</v>
      </c>
      <c r="S67" s="65">
        <v>1700000000</v>
      </c>
    </row>
    <row r="68" spans="1:19" ht="51" x14ac:dyDescent="0.25">
      <c r="A68" s="57"/>
      <c r="B68" s="57"/>
      <c r="C68" s="57"/>
      <c r="D68" s="58"/>
      <c r="E68" s="59"/>
      <c r="F68" s="59"/>
      <c r="G68" s="73" t="s">
        <v>86</v>
      </c>
      <c r="H68" s="73" t="s">
        <v>449</v>
      </c>
      <c r="I68" s="73" t="s">
        <v>590</v>
      </c>
      <c r="J68" s="74" t="s">
        <v>379</v>
      </c>
      <c r="K68" s="75">
        <v>106510000</v>
      </c>
      <c r="L68" s="76"/>
      <c r="M68" s="77"/>
      <c r="N68" s="68"/>
      <c r="O68" s="72"/>
      <c r="P68" s="65"/>
      <c r="Q68" s="65"/>
      <c r="R68" s="65"/>
      <c r="S68" s="65"/>
    </row>
    <row r="69" spans="1:19" ht="76.5" x14ac:dyDescent="0.25">
      <c r="A69" s="57"/>
      <c r="B69" s="57"/>
      <c r="C69" s="57"/>
      <c r="D69" s="58"/>
      <c r="E69" s="59"/>
      <c r="F69" s="59"/>
      <c r="G69" s="73" t="s">
        <v>591</v>
      </c>
      <c r="H69" s="73" t="s">
        <v>449</v>
      </c>
      <c r="I69" s="73" t="s">
        <v>592</v>
      </c>
      <c r="J69" s="74" t="s">
        <v>382</v>
      </c>
      <c r="K69" s="75">
        <v>1420122000</v>
      </c>
      <c r="L69" s="76"/>
      <c r="M69" s="77"/>
      <c r="N69" s="68"/>
      <c r="O69" s="72"/>
      <c r="P69" s="65"/>
      <c r="Q69" s="65"/>
      <c r="R69" s="65"/>
      <c r="S69" s="65"/>
    </row>
    <row r="70" spans="1:19" ht="38.25" x14ac:dyDescent="0.25">
      <c r="A70" s="57">
        <v>3</v>
      </c>
      <c r="B70" s="57">
        <v>35</v>
      </c>
      <c r="C70" s="57">
        <v>17</v>
      </c>
      <c r="D70" s="58">
        <v>2</v>
      </c>
      <c r="E70" s="59"/>
      <c r="F70" s="59"/>
      <c r="G70" s="59" t="s">
        <v>593</v>
      </c>
      <c r="H70" s="59" t="s">
        <v>449</v>
      </c>
      <c r="I70" s="59" t="s">
        <v>594</v>
      </c>
      <c r="J70" s="68" t="s">
        <v>595</v>
      </c>
      <c r="K70" s="69">
        <v>1278110000</v>
      </c>
      <c r="L70" s="70" t="s">
        <v>447</v>
      </c>
      <c r="M70" s="71"/>
      <c r="N70" s="68" t="s">
        <v>595</v>
      </c>
      <c r="O70" s="72">
        <v>1500000000</v>
      </c>
      <c r="P70" s="65"/>
      <c r="Q70" s="65"/>
      <c r="R70" s="65">
        <v>1278110000</v>
      </c>
      <c r="S70" s="65">
        <v>1500000000</v>
      </c>
    </row>
    <row r="71" spans="1:19" ht="25.5" x14ac:dyDescent="0.25">
      <c r="A71" s="57"/>
      <c r="B71" s="57"/>
      <c r="C71" s="57"/>
      <c r="D71" s="58"/>
      <c r="E71" s="59"/>
      <c r="F71" s="59"/>
      <c r="G71" s="73" t="s">
        <v>596</v>
      </c>
      <c r="H71" s="73" t="s">
        <v>449</v>
      </c>
      <c r="I71" s="73" t="s">
        <v>372</v>
      </c>
      <c r="J71" s="74" t="s">
        <v>373</v>
      </c>
      <c r="K71" s="75">
        <v>511244000</v>
      </c>
      <c r="L71" s="76"/>
      <c r="M71" s="77"/>
      <c r="N71" s="68"/>
      <c r="O71" s="72"/>
      <c r="P71" s="65"/>
      <c r="Q71" s="65"/>
      <c r="R71" s="65"/>
      <c r="S71" s="65"/>
    </row>
    <row r="72" spans="1:19" ht="38.25" x14ac:dyDescent="0.25">
      <c r="A72" s="57"/>
      <c r="B72" s="57"/>
      <c r="C72" s="57"/>
      <c r="D72" s="58"/>
      <c r="E72" s="59"/>
      <c r="F72" s="59"/>
      <c r="G72" s="73" t="s">
        <v>597</v>
      </c>
      <c r="H72" s="73" t="s">
        <v>449</v>
      </c>
      <c r="I72" s="73" t="s">
        <v>598</v>
      </c>
      <c r="J72" s="74" t="s">
        <v>376</v>
      </c>
      <c r="K72" s="75">
        <v>56805000</v>
      </c>
      <c r="L72" s="76"/>
      <c r="M72" s="77"/>
      <c r="N72" s="68"/>
      <c r="O72" s="72"/>
      <c r="P72" s="65"/>
      <c r="Q72" s="65"/>
      <c r="R72" s="65"/>
      <c r="S72" s="65"/>
    </row>
    <row r="73" spans="1:19" ht="114.75" x14ac:dyDescent="0.25">
      <c r="A73" s="57"/>
      <c r="B73" s="57"/>
      <c r="C73" s="57"/>
      <c r="D73" s="58"/>
      <c r="E73" s="59"/>
      <c r="F73" s="59"/>
      <c r="G73" s="73" t="s">
        <v>599</v>
      </c>
      <c r="H73" s="73" t="s">
        <v>449</v>
      </c>
      <c r="I73" s="73" t="s">
        <v>600</v>
      </c>
      <c r="J73" s="74" t="s">
        <v>385</v>
      </c>
      <c r="K73" s="75">
        <v>710061000</v>
      </c>
      <c r="L73" s="76"/>
      <c r="M73" s="77"/>
      <c r="N73" s="68"/>
      <c r="O73" s="72"/>
      <c r="P73" s="65"/>
      <c r="Q73" s="65"/>
      <c r="R73" s="65"/>
      <c r="S73" s="65"/>
    </row>
    <row r="74" spans="1:19" ht="25.5" x14ac:dyDescent="0.25">
      <c r="A74" s="57">
        <v>3</v>
      </c>
      <c r="B74" s="57">
        <v>35</v>
      </c>
      <c r="C74" s="57">
        <v>17</v>
      </c>
      <c r="D74" s="58">
        <v>3</v>
      </c>
      <c r="E74" s="59"/>
      <c r="F74" s="59"/>
      <c r="G74" s="59" t="s">
        <v>601</v>
      </c>
      <c r="H74" s="59" t="s">
        <v>449</v>
      </c>
      <c r="I74" s="59" t="s">
        <v>450</v>
      </c>
      <c r="J74" s="68" t="s">
        <v>602</v>
      </c>
      <c r="K74" s="69">
        <v>46154000</v>
      </c>
      <c r="L74" s="70" t="s">
        <v>447</v>
      </c>
      <c r="M74" s="71"/>
      <c r="N74" s="68" t="s">
        <v>602</v>
      </c>
      <c r="O74" s="72">
        <v>75800000</v>
      </c>
      <c r="P74" s="65"/>
      <c r="Q74" s="65"/>
      <c r="R74" s="65">
        <v>46154000</v>
      </c>
      <c r="S74" s="65">
        <v>75800000</v>
      </c>
    </row>
    <row r="75" spans="1:19" ht="51" x14ac:dyDescent="0.25">
      <c r="A75" s="57">
        <v>3</v>
      </c>
      <c r="B75" s="57">
        <v>35</v>
      </c>
      <c r="C75" s="57">
        <v>18</v>
      </c>
      <c r="D75" s="58"/>
      <c r="E75" s="59"/>
      <c r="F75" s="59"/>
      <c r="G75" s="67" t="s">
        <v>386</v>
      </c>
      <c r="H75" s="59"/>
      <c r="I75" s="59" t="s">
        <v>603</v>
      </c>
      <c r="J75" s="68" t="s">
        <v>604</v>
      </c>
      <c r="K75" s="69"/>
      <c r="L75" s="70"/>
      <c r="M75" s="71"/>
      <c r="N75" s="68" t="s">
        <v>604</v>
      </c>
      <c r="O75" s="72"/>
      <c r="P75" s="65"/>
      <c r="Q75" s="65"/>
      <c r="R75" s="65"/>
      <c r="S75" s="65"/>
    </row>
    <row r="76" spans="1:19" ht="38.25" x14ac:dyDescent="0.25">
      <c r="A76" s="57">
        <v>3</v>
      </c>
      <c r="B76" s="57">
        <v>35</v>
      </c>
      <c r="C76" s="57">
        <v>18</v>
      </c>
      <c r="D76" s="58">
        <v>12</v>
      </c>
      <c r="E76" s="59"/>
      <c r="F76" s="59"/>
      <c r="G76" s="59" t="s">
        <v>605</v>
      </c>
      <c r="H76" s="59" t="s">
        <v>449</v>
      </c>
      <c r="I76" s="59" t="s">
        <v>606</v>
      </c>
      <c r="J76" s="68" t="s">
        <v>607</v>
      </c>
      <c r="K76" s="69">
        <v>355032000</v>
      </c>
      <c r="L76" s="70" t="s">
        <v>447</v>
      </c>
      <c r="M76" s="71"/>
      <c r="N76" s="68" t="s">
        <v>608</v>
      </c>
      <c r="O76" s="72">
        <v>380000000</v>
      </c>
      <c r="P76" s="65"/>
      <c r="Q76" s="65"/>
      <c r="R76" s="65">
        <v>355032000</v>
      </c>
      <c r="S76" s="65">
        <v>380000000</v>
      </c>
    </row>
    <row r="77" spans="1:19" ht="89.25" x14ac:dyDescent="0.25">
      <c r="A77" s="57"/>
      <c r="B77" s="57"/>
      <c r="C77" s="57"/>
      <c r="D77" s="58"/>
      <c r="E77" s="59"/>
      <c r="F77" s="59"/>
      <c r="G77" s="73" t="s">
        <v>609</v>
      </c>
      <c r="H77" s="73" t="s">
        <v>449</v>
      </c>
      <c r="I77" s="73" t="s">
        <v>610</v>
      </c>
      <c r="J77" s="74" t="s">
        <v>298</v>
      </c>
      <c r="K77" s="75">
        <v>142013000</v>
      </c>
      <c r="L77" s="76"/>
      <c r="M77" s="77"/>
      <c r="N77" s="68"/>
      <c r="O77" s="72"/>
      <c r="P77" s="65"/>
      <c r="Q77" s="65"/>
      <c r="R77" s="65"/>
      <c r="S77" s="65"/>
    </row>
    <row r="78" spans="1:19" s="66" customFormat="1" ht="51" x14ac:dyDescent="0.25">
      <c r="A78" s="57"/>
      <c r="B78" s="57"/>
      <c r="C78" s="57"/>
      <c r="D78" s="78"/>
      <c r="E78" s="79"/>
      <c r="F78" s="79"/>
      <c r="G78" s="80" t="s">
        <v>611</v>
      </c>
      <c r="H78" s="73" t="s">
        <v>449</v>
      </c>
      <c r="I78" s="73" t="s">
        <v>612</v>
      </c>
      <c r="J78" s="74" t="s">
        <v>298</v>
      </c>
      <c r="K78" s="81">
        <v>213019000</v>
      </c>
      <c r="L78" s="82"/>
      <c r="M78" s="83"/>
      <c r="N78" s="68"/>
      <c r="O78" s="84"/>
      <c r="P78" s="65"/>
      <c r="Q78" s="65"/>
      <c r="R78" s="65"/>
      <c r="S78" s="65"/>
    </row>
    <row r="79" spans="1:19" s="66" customFormat="1" x14ac:dyDescent="0.25">
      <c r="A79" s="85"/>
      <c r="B79" s="85"/>
      <c r="C79" s="85"/>
      <c r="D79" s="86"/>
      <c r="E79" s="87" t="s">
        <v>396</v>
      </c>
      <c r="F79" s="88"/>
      <c r="G79" s="89"/>
      <c r="H79" s="239" t="s">
        <v>396</v>
      </c>
      <c r="I79" s="239"/>
      <c r="J79" s="239"/>
      <c r="K79" s="90">
        <f>R79</f>
        <v>15562265000</v>
      </c>
      <c r="L79" s="90"/>
      <c r="M79" s="90"/>
      <c r="N79" s="90"/>
      <c r="O79" s="90">
        <f>S79</f>
        <v>18875145102</v>
      </c>
      <c r="P79" s="91">
        <f>SUM(P8:P78)</f>
        <v>0</v>
      </c>
      <c r="Q79" s="91">
        <f>SUM(Q8:Q78)</f>
        <v>0</v>
      </c>
      <c r="R79" s="91">
        <f>SUM(R8:R78)</f>
        <v>15562265000</v>
      </c>
      <c r="S79" s="91">
        <f>SUM(S8:S78)</f>
        <v>18875145102</v>
      </c>
    </row>
    <row r="80" spans="1:19" x14ac:dyDescent="0.25">
      <c r="A80" s="92"/>
      <c r="B80" s="92"/>
      <c r="C80" s="92"/>
      <c r="D80" s="92"/>
    </row>
    <row r="81" spans="2:2" x14ac:dyDescent="0.25">
      <c r="B81" s="92"/>
    </row>
  </sheetData>
  <sheetProtection formatCells="0" formatColumns="0" formatRows="0" insertColumns="0" insertRows="0" insertHyperlinks="0" deleteColumns="0" deleteRows="0" sort="0" autoFilter="0" pivotTables="0"/>
  <mergeCells count="18">
    <mergeCell ref="A1:O1"/>
    <mergeCell ref="A2:O2"/>
    <mergeCell ref="A3:O3"/>
    <mergeCell ref="A5:D6"/>
    <mergeCell ref="E5:E6"/>
    <mergeCell ref="F5:F6"/>
    <mergeCell ref="G5:G6"/>
    <mergeCell ref="H5:H6"/>
    <mergeCell ref="I5:I6"/>
    <mergeCell ref="J5:L5"/>
    <mergeCell ref="G21:O21"/>
    <mergeCell ref="H79:J79"/>
    <mergeCell ref="M5:M6"/>
    <mergeCell ref="N5:O5"/>
    <mergeCell ref="A7:D7"/>
    <mergeCell ref="G8:J8"/>
    <mergeCell ref="G9:O9"/>
    <mergeCell ref="G20:J20"/>
  </mergeCells>
  <printOptions horizontalCentered="1"/>
  <pageMargins left="0.31496062992125984" right="0.31496062992125984" top="0.74803149606299213" bottom="0.74803149606299213" header="0.31496062992125984" footer="0.31496062992125984"/>
  <pageSetup paperSize="10000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7:S46"/>
  <sheetViews>
    <sheetView view="pageBreakPreview" zoomScale="80" zoomScaleNormal="100" zoomScaleSheetLayoutView="80" workbookViewId="0">
      <pane ySplit="14" topLeftCell="A18" activePane="bottomLeft" state="frozen"/>
      <selection pane="bottomLeft" activeCell="F19" sqref="F19"/>
    </sheetView>
  </sheetViews>
  <sheetFormatPr defaultRowHeight="15" x14ac:dyDescent="0.25"/>
  <cols>
    <col min="1" max="1" width="1.7109375" customWidth="1"/>
    <col min="2" max="2" width="24.5703125" customWidth="1"/>
    <col min="3" max="3" width="15.7109375" customWidth="1"/>
    <col min="4" max="4" width="17.28515625" customWidth="1"/>
    <col min="5" max="5" width="17.7109375" customWidth="1"/>
    <col min="6" max="6" width="17" customWidth="1"/>
    <col min="7" max="7" width="15.42578125" customWidth="1"/>
    <col min="8" max="8" width="14.85546875" customWidth="1"/>
    <col min="9" max="10" width="17.42578125" customWidth="1"/>
    <col min="11" max="11" width="17.85546875" customWidth="1"/>
    <col min="12" max="12" width="14.7109375" customWidth="1"/>
    <col min="13" max="13" width="6" bestFit="1" customWidth="1"/>
    <col min="14" max="14" width="8.85546875" customWidth="1"/>
    <col min="15" max="17" width="6" bestFit="1" customWidth="1"/>
    <col min="18" max="18" width="16.7109375" customWidth="1"/>
    <col min="19" max="19" width="15.5703125" customWidth="1"/>
  </cols>
  <sheetData>
    <row r="7" spans="1:19" x14ac:dyDescent="0.25">
      <c r="A7" s="206" t="s">
        <v>662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</row>
    <row r="8" spans="1:19" ht="15.75" x14ac:dyDescent="0.25">
      <c r="A8" s="261" t="s">
        <v>617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</row>
    <row r="9" spans="1:19" ht="15.75" x14ac:dyDescent="0.25">
      <c r="A9" s="261" t="s">
        <v>618</v>
      </c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</row>
    <row r="10" spans="1:19" ht="15.75" x14ac:dyDescent="0.25">
      <c r="A10" s="261" t="s">
        <v>616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</row>
    <row r="11" spans="1:19" ht="15.75" thickBot="1" x14ac:dyDescent="0.3"/>
    <row r="12" spans="1:19" s="106" customFormat="1" ht="31.5" customHeight="1" thickTop="1" x14ac:dyDescent="0.25">
      <c r="A12" s="269" t="s">
        <v>619</v>
      </c>
      <c r="B12" s="270"/>
      <c r="C12" s="262" t="s">
        <v>620</v>
      </c>
      <c r="D12" s="263"/>
      <c r="E12" s="263"/>
      <c r="F12" s="263"/>
      <c r="G12" s="264"/>
      <c r="H12" s="262" t="s">
        <v>621</v>
      </c>
      <c r="I12" s="263"/>
      <c r="J12" s="263"/>
      <c r="K12" s="263"/>
      <c r="L12" s="264"/>
      <c r="M12" s="265" t="s">
        <v>628</v>
      </c>
      <c r="N12" s="266"/>
      <c r="O12" s="266"/>
      <c r="P12" s="266"/>
      <c r="Q12" s="267"/>
      <c r="R12" s="262" t="s">
        <v>629</v>
      </c>
      <c r="S12" s="268"/>
    </row>
    <row r="13" spans="1:19" s="106" customFormat="1" x14ac:dyDescent="0.25">
      <c r="A13" s="271"/>
      <c r="B13" s="272"/>
      <c r="C13" s="116" t="s">
        <v>644</v>
      </c>
      <c r="D13" s="116" t="s">
        <v>645</v>
      </c>
      <c r="E13" s="116" t="s">
        <v>646</v>
      </c>
      <c r="F13" s="116" t="s">
        <v>647</v>
      </c>
      <c r="G13" s="116" t="s">
        <v>648</v>
      </c>
      <c r="H13" s="116" t="s">
        <v>644</v>
      </c>
      <c r="I13" s="116" t="s">
        <v>645</v>
      </c>
      <c r="J13" s="116" t="s">
        <v>646</v>
      </c>
      <c r="K13" s="116" t="s">
        <v>647</v>
      </c>
      <c r="L13" s="116" t="s">
        <v>648</v>
      </c>
      <c r="M13" s="116">
        <v>1</v>
      </c>
      <c r="N13" s="116">
        <v>2</v>
      </c>
      <c r="O13" s="116">
        <v>3</v>
      </c>
      <c r="P13" s="116">
        <v>4</v>
      </c>
      <c r="Q13" s="116">
        <v>5</v>
      </c>
      <c r="R13" s="116" t="s">
        <v>630</v>
      </c>
      <c r="S13" s="117" t="s">
        <v>631</v>
      </c>
    </row>
    <row r="14" spans="1:19" s="120" customFormat="1" ht="12" thickBot="1" x14ac:dyDescent="0.3">
      <c r="A14" s="259" t="s">
        <v>408</v>
      </c>
      <c r="B14" s="260"/>
      <c r="C14" s="118" t="s">
        <v>409</v>
      </c>
      <c r="D14" s="118" t="s">
        <v>410</v>
      </c>
      <c r="E14" s="118" t="s">
        <v>411</v>
      </c>
      <c r="F14" s="118" t="s">
        <v>412</v>
      </c>
      <c r="G14" s="118" t="s">
        <v>413</v>
      </c>
      <c r="H14" s="118" t="s">
        <v>414</v>
      </c>
      <c r="I14" s="118" t="s">
        <v>415</v>
      </c>
      <c r="J14" s="118" t="s">
        <v>416</v>
      </c>
      <c r="K14" s="118" t="s">
        <v>417</v>
      </c>
      <c r="L14" s="118" t="s">
        <v>418</v>
      </c>
      <c r="M14" s="118" t="s">
        <v>419</v>
      </c>
      <c r="N14" s="118" t="s">
        <v>622</v>
      </c>
      <c r="O14" s="118" t="s">
        <v>623</v>
      </c>
      <c r="P14" s="118" t="s">
        <v>624</v>
      </c>
      <c r="Q14" s="118" t="s">
        <v>625</v>
      </c>
      <c r="R14" s="118" t="s">
        <v>626</v>
      </c>
      <c r="S14" s="119" t="s">
        <v>627</v>
      </c>
    </row>
    <row r="15" spans="1:19" s="109" customFormat="1" ht="13.5" thickTop="1" x14ac:dyDescent="0.25">
      <c r="A15" s="112" t="s">
        <v>638</v>
      </c>
      <c r="B15" s="113"/>
      <c r="C15" s="125">
        <f>C17+C18+C16</f>
        <v>10614336109</v>
      </c>
      <c r="D15" s="125">
        <f t="shared" ref="D15:L15" si="0">D17+D18+D16</f>
        <v>11429856000</v>
      </c>
      <c r="E15" s="125">
        <f t="shared" si="0"/>
        <v>16336823861</v>
      </c>
      <c r="F15" s="125">
        <f t="shared" si="0"/>
        <v>14790878680.5</v>
      </c>
      <c r="G15" s="125">
        <f t="shared" si="0"/>
        <v>15963236551</v>
      </c>
      <c r="H15" s="125">
        <f t="shared" si="0"/>
        <v>8552267856</v>
      </c>
      <c r="I15" s="125">
        <f t="shared" si="0"/>
        <v>10331706274</v>
      </c>
      <c r="J15" s="125">
        <f t="shared" si="0"/>
        <v>14753493105</v>
      </c>
      <c r="K15" s="125">
        <f t="shared" si="0"/>
        <v>12526455608</v>
      </c>
      <c r="L15" s="125">
        <f t="shared" si="0"/>
        <v>14590129493</v>
      </c>
      <c r="M15" s="121">
        <f t="shared" ref="M15:M18" si="1">(H15/C15)*100</f>
        <v>80.572800485830172</v>
      </c>
      <c r="N15" s="121">
        <f t="shared" ref="N15" si="2">(I15/D15)*100</f>
        <v>90.392269806373761</v>
      </c>
      <c r="O15" s="121">
        <f t="shared" ref="O15" si="3">(J15/E15)*100</f>
        <v>90.308209420193364</v>
      </c>
      <c r="P15" s="121">
        <f t="shared" ref="P15" si="4">(K15/F15)*100</f>
        <v>84.690408721387385</v>
      </c>
      <c r="Q15" s="121">
        <f t="shared" ref="Q15" si="5">(L15/G15)*100</f>
        <v>91.398316665839403</v>
      </c>
      <c r="R15" s="125">
        <f>(C15+D15+E15+F15+G15)/5</f>
        <v>13827026240.299999</v>
      </c>
      <c r="S15" s="134">
        <f>(H15+I15+J15+K15+L15)/5</f>
        <v>12150810467.200001</v>
      </c>
    </row>
    <row r="16" spans="1:19" s="109" customFormat="1" ht="12.75" x14ac:dyDescent="0.25">
      <c r="A16" s="127" t="s">
        <v>632</v>
      </c>
      <c r="B16" s="111"/>
      <c r="C16" s="128">
        <v>0</v>
      </c>
      <c r="D16" s="128">
        <v>0</v>
      </c>
      <c r="E16" s="128">
        <v>0</v>
      </c>
      <c r="F16" s="128">
        <v>0</v>
      </c>
      <c r="G16" s="128">
        <v>0</v>
      </c>
      <c r="H16" s="128">
        <v>0</v>
      </c>
      <c r="I16" s="128">
        <v>0</v>
      </c>
      <c r="J16" s="128">
        <v>0</v>
      </c>
      <c r="K16" s="128">
        <v>0</v>
      </c>
      <c r="L16" s="128">
        <v>0</v>
      </c>
      <c r="M16" s="129">
        <v>0</v>
      </c>
      <c r="N16" s="129">
        <v>0</v>
      </c>
      <c r="O16" s="129">
        <v>0</v>
      </c>
      <c r="P16" s="129">
        <v>0</v>
      </c>
      <c r="Q16" s="129">
        <v>0</v>
      </c>
      <c r="R16" s="128">
        <v>0</v>
      </c>
      <c r="S16" s="132">
        <v>0</v>
      </c>
    </row>
    <row r="17" spans="1:19" s="109" customFormat="1" ht="12.75" x14ac:dyDescent="0.25">
      <c r="A17" s="127" t="s">
        <v>633</v>
      </c>
      <c r="B17" s="111"/>
      <c r="C17" s="128">
        <v>3018206109</v>
      </c>
      <c r="D17" s="128">
        <v>5714928000</v>
      </c>
      <c r="E17" s="128">
        <v>4296511661</v>
      </c>
      <c r="F17" s="128">
        <v>5261700368</v>
      </c>
      <c r="G17" s="128">
        <v>7027567224</v>
      </c>
      <c r="H17" s="128">
        <v>2602533317</v>
      </c>
      <c r="I17" s="128">
        <v>5165853137</v>
      </c>
      <c r="J17" s="128">
        <v>4227115008</v>
      </c>
      <c r="K17" s="128">
        <v>5024444170</v>
      </c>
      <c r="L17" s="128">
        <v>6564809331</v>
      </c>
      <c r="M17" s="131">
        <f t="shared" si="1"/>
        <v>86.227819539543589</v>
      </c>
      <c r="N17" s="131">
        <f t="shared" ref="N17:N18" si="6">(I17/D17)*100</f>
        <v>90.392269806373761</v>
      </c>
      <c r="O17" s="131">
        <f t="shared" ref="O17:O18" si="7">(J17/E17)*100</f>
        <v>98.384814042751884</v>
      </c>
      <c r="P17" s="131">
        <f t="shared" ref="P17:P18" si="8">(K17/F17)*100</f>
        <v>95.490883528014677</v>
      </c>
      <c r="Q17" s="131">
        <f t="shared" ref="Q17:Q18" si="9">(L17/G17)*100</f>
        <v>93.415105423401357</v>
      </c>
      <c r="R17" s="128">
        <f>(C17+D17+E17+F17+G17)/5</f>
        <v>5063782672.3999996</v>
      </c>
      <c r="S17" s="132">
        <f>(H17+I17+J17+K17+L17)/5</f>
        <v>4716950992.6000004</v>
      </c>
    </row>
    <row r="18" spans="1:19" s="109" customFormat="1" ht="12.75" x14ac:dyDescent="0.25">
      <c r="A18" s="127" t="s">
        <v>634</v>
      </c>
      <c r="B18" s="111"/>
      <c r="C18" s="128">
        <f>SUM(C19:C23)</f>
        <v>7596130000</v>
      </c>
      <c r="D18" s="128">
        <f>SUM(D19:D23)</f>
        <v>5714928000</v>
      </c>
      <c r="E18" s="128">
        <f t="shared" ref="E18:L18" si="10">SUM(E19:E23)</f>
        <v>12040312200</v>
      </c>
      <c r="F18" s="128">
        <f t="shared" si="10"/>
        <v>9529178312.5</v>
      </c>
      <c r="G18" s="128">
        <f t="shared" si="10"/>
        <v>8935669327</v>
      </c>
      <c r="H18" s="128">
        <f t="shared" si="10"/>
        <v>5949734539</v>
      </c>
      <c r="I18" s="128">
        <f t="shared" si="10"/>
        <v>5165853137</v>
      </c>
      <c r="J18" s="128">
        <f t="shared" si="10"/>
        <v>10526378097</v>
      </c>
      <c r="K18" s="128">
        <f t="shared" si="10"/>
        <v>7502011438</v>
      </c>
      <c r="L18" s="128">
        <f t="shared" si="10"/>
        <v>8025320162</v>
      </c>
      <c r="M18" s="131">
        <f t="shared" si="1"/>
        <v>78.32586513132344</v>
      </c>
      <c r="N18" s="131">
        <f t="shared" si="6"/>
        <v>90.392269806373761</v>
      </c>
      <c r="O18" s="131">
        <f t="shared" si="7"/>
        <v>87.426122530277908</v>
      </c>
      <c r="P18" s="131">
        <f t="shared" si="8"/>
        <v>78.726740039685865</v>
      </c>
      <c r="Q18" s="131">
        <f t="shared" si="9"/>
        <v>89.812188301895972</v>
      </c>
      <c r="R18" s="128">
        <f t="shared" ref="R18:R23" si="11">(C18+D18+E18+F18+G18)/5</f>
        <v>8763243567.8999996</v>
      </c>
      <c r="S18" s="132">
        <f t="shared" ref="S18:S23" si="12">(H18+I18+J18+K18+L18)/5</f>
        <v>7433859474.6000004</v>
      </c>
    </row>
    <row r="19" spans="1:19" s="105" customFormat="1" ht="31.5" customHeight="1" x14ac:dyDescent="0.25">
      <c r="A19" s="108" t="s">
        <v>439</v>
      </c>
      <c r="B19" s="107" t="s">
        <v>641</v>
      </c>
      <c r="C19" s="124">
        <v>1222030000</v>
      </c>
      <c r="D19" s="124">
        <v>1548670000</v>
      </c>
      <c r="E19" s="124">
        <v>2758455000</v>
      </c>
      <c r="F19" s="124">
        <v>2509910000</v>
      </c>
      <c r="G19" s="124">
        <v>2257108200</v>
      </c>
      <c r="H19" s="124">
        <v>1146067289</v>
      </c>
      <c r="I19" s="124">
        <v>1486197690</v>
      </c>
      <c r="J19" s="124">
        <v>2607882497</v>
      </c>
      <c r="K19" s="124">
        <v>2131256530</v>
      </c>
      <c r="L19" s="124">
        <v>2148010252</v>
      </c>
      <c r="M19" s="130">
        <f>(H19/C19)*100</f>
        <v>93.78389147565936</v>
      </c>
      <c r="N19" s="130">
        <f>(I19/D19)*100</f>
        <v>95.966067012339622</v>
      </c>
      <c r="O19" s="130">
        <f>(J19/E19)*100</f>
        <v>94.5414189102233</v>
      </c>
      <c r="P19" s="130">
        <f>(K19/F19)*100</f>
        <v>84.913663438131252</v>
      </c>
      <c r="Q19" s="130">
        <f>(L19/G19)*100</f>
        <v>95.166472391531784</v>
      </c>
      <c r="R19" s="124">
        <f t="shared" si="11"/>
        <v>2059234640</v>
      </c>
      <c r="S19" s="133">
        <f t="shared" si="12"/>
        <v>1903882851.5999999</v>
      </c>
    </row>
    <row r="20" spans="1:19" s="105" customFormat="1" ht="29.25" customHeight="1" x14ac:dyDescent="0.25">
      <c r="A20" s="108" t="s">
        <v>439</v>
      </c>
      <c r="B20" s="107" t="s">
        <v>31</v>
      </c>
      <c r="C20" s="124">
        <v>883860000</v>
      </c>
      <c r="D20" s="124">
        <v>663806000</v>
      </c>
      <c r="E20" s="124">
        <v>2734150000</v>
      </c>
      <c r="F20" s="124">
        <v>701310000</v>
      </c>
      <c r="G20" s="124">
        <v>397355000</v>
      </c>
      <c r="H20" s="124">
        <v>849385900</v>
      </c>
      <c r="I20" s="124">
        <v>628742100</v>
      </c>
      <c r="J20" s="124">
        <v>2608930700</v>
      </c>
      <c r="K20" s="124">
        <v>595177449</v>
      </c>
      <c r="L20" s="124">
        <v>242912400</v>
      </c>
      <c r="M20" s="130">
        <f t="shared" ref="M20:M23" si="13">(H20/C20)*100</f>
        <v>96.099597221279382</v>
      </c>
      <c r="N20" s="130">
        <f t="shared" ref="N20:N23" si="14">(I20/D20)*100</f>
        <v>94.717748860359805</v>
      </c>
      <c r="O20" s="130">
        <f t="shared" ref="O20:O23" si="15">(J20/E20)*100</f>
        <v>95.420174460069859</v>
      </c>
      <c r="P20" s="130">
        <f t="shared" ref="P20:P23" si="16">(K20/F20)*100</f>
        <v>84.866528211489921</v>
      </c>
      <c r="Q20" s="130">
        <f t="shared" ref="Q20:Q23" si="17">(L20/G20)*100</f>
        <v>61.132337582262707</v>
      </c>
      <c r="R20" s="124">
        <f t="shared" si="11"/>
        <v>1076096200</v>
      </c>
      <c r="S20" s="133">
        <f t="shared" si="12"/>
        <v>985029709.79999995</v>
      </c>
    </row>
    <row r="21" spans="1:19" s="105" customFormat="1" ht="42.75" customHeight="1" x14ac:dyDescent="0.25">
      <c r="A21" s="108" t="s">
        <v>439</v>
      </c>
      <c r="B21" s="107" t="s">
        <v>635</v>
      </c>
      <c r="C21" s="124">
        <v>5312090000</v>
      </c>
      <c r="D21" s="124">
        <v>3041402000</v>
      </c>
      <c r="E21" s="124">
        <v>5052021500</v>
      </c>
      <c r="F21" s="124">
        <v>4986973000</v>
      </c>
      <c r="G21" s="124">
        <v>3876674180</v>
      </c>
      <c r="H21" s="124">
        <v>3783776950</v>
      </c>
      <c r="I21" s="124">
        <v>2621186886</v>
      </c>
      <c r="J21" s="124">
        <v>4115443600</v>
      </c>
      <c r="K21" s="124">
        <v>3709448269</v>
      </c>
      <c r="L21" s="124">
        <v>3309080794</v>
      </c>
      <c r="M21" s="130">
        <f t="shared" si="13"/>
        <v>71.229533949914241</v>
      </c>
      <c r="N21" s="130">
        <f t="shared" si="14"/>
        <v>86.183506356607907</v>
      </c>
      <c r="O21" s="130">
        <f t="shared" si="15"/>
        <v>81.461323947255565</v>
      </c>
      <c r="P21" s="130">
        <f t="shared" si="16"/>
        <v>74.382762228710689</v>
      </c>
      <c r="Q21" s="130">
        <f t="shared" si="17"/>
        <v>85.358754446575645</v>
      </c>
      <c r="R21" s="124">
        <f t="shared" si="11"/>
        <v>4453832136</v>
      </c>
      <c r="S21" s="133">
        <f t="shared" si="12"/>
        <v>3507787299.8000002</v>
      </c>
    </row>
    <row r="22" spans="1:19" s="105" customFormat="1" ht="45.75" customHeight="1" x14ac:dyDescent="0.25">
      <c r="A22" s="108" t="s">
        <v>439</v>
      </c>
      <c r="B22" s="107" t="s">
        <v>636</v>
      </c>
      <c r="C22" s="124">
        <v>100000000</v>
      </c>
      <c r="D22" s="124">
        <v>345400000</v>
      </c>
      <c r="E22" s="124">
        <v>699634500</v>
      </c>
      <c r="F22" s="124">
        <v>1028575312.5</v>
      </c>
      <c r="G22" s="124">
        <v>2023407947</v>
      </c>
      <c r="H22" s="124">
        <v>99454400</v>
      </c>
      <c r="I22" s="124">
        <v>321008311</v>
      </c>
      <c r="J22" s="124">
        <v>618234100</v>
      </c>
      <c r="K22" s="124">
        <v>784896890</v>
      </c>
      <c r="L22" s="124">
        <v>1987432452</v>
      </c>
      <c r="M22" s="130">
        <f t="shared" si="13"/>
        <v>99.454399999999993</v>
      </c>
      <c r="N22" s="130">
        <f t="shared" si="14"/>
        <v>92.93813288940359</v>
      </c>
      <c r="O22" s="130">
        <f t="shared" si="15"/>
        <v>88.365296451218455</v>
      </c>
      <c r="P22" s="130">
        <f t="shared" si="16"/>
        <v>76.309131714650221</v>
      </c>
      <c r="Q22" s="130">
        <f t="shared" si="17"/>
        <v>98.222034510967546</v>
      </c>
      <c r="R22" s="124">
        <f t="shared" si="11"/>
        <v>839403551.89999998</v>
      </c>
      <c r="S22" s="133">
        <f t="shared" si="12"/>
        <v>762205230.60000002</v>
      </c>
    </row>
    <row r="23" spans="1:19" s="105" customFormat="1" ht="29.25" customHeight="1" x14ac:dyDescent="0.25">
      <c r="A23" s="108" t="s">
        <v>439</v>
      </c>
      <c r="B23" s="107" t="s">
        <v>637</v>
      </c>
      <c r="C23" s="124">
        <v>78150000</v>
      </c>
      <c r="D23" s="124">
        <v>115650000</v>
      </c>
      <c r="E23" s="124">
        <v>796051200</v>
      </c>
      <c r="F23" s="124">
        <v>302410000</v>
      </c>
      <c r="G23" s="124">
        <v>381124000</v>
      </c>
      <c r="H23" s="124">
        <v>71050000</v>
      </c>
      <c r="I23" s="124">
        <v>108718150</v>
      </c>
      <c r="J23" s="124">
        <v>575887200</v>
      </c>
      <c r="K23" s="124">
        <v>281232300</v>
      </c>
      <c r="L23" s="124">
        <v>337884264</v>
      </c>
      <c r="M23" s="130">
        <f t="shared" si="13"/>
        <v>90.914907229686506</v>
      </c>
      <c r="N23" s="130">
        <f t="shared" si="14"/>
        <v>94.006182447038483</v>
      </c>
      <c r="O23" s="130">
        <f t="shared" si="15"/>
        <v>72.342984973830823</v>
      </c>
      <c r="P23" s="130">
        <f t="shared" si="16"/>
        <v>92.997023907939564</v>
      </c>
      <c r="Q23" s="130">
        <f t="shared" si="17"/>
        <v>88.654680366494901</v>
      </c>
      <c r="R23" s="124">
        <f t="shared" si="11"/>
        <v>334677040</v>
      </c>
      <c r="S23" s="133">
        <f t="shared" si="12"/>
        <v>274954382.80000001</v>
      </c>
    </row>
    <row r="24" spans="1:19" s="109" customFormat="1" ht="12.75" x14ac:dyDescent="0.25">
      <c r="A24" s="114" t="s">
        <v>639</v>
      </c>
      <c r="B24" s="115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2"/>
      <c r="N24" s="122"/>
      <c r="O24" s="122"/>
      <c r="P24" s="122"/>
      <c r="Q24" s="122"/>
      <c r="R24" s="122"/>
      <c r="S24" s="123"/>
    </row>
    <row r="25" spans="1:19" s="109" customFormat="1" ht="12.75" x14ac:dyDescent="0.2">
      <c r="A25" s="110" t="s">
        <v>632</v>
      </c>
      <c r="B25" s="111"/>
      <c r="C25" s="144">
        <v>341500000</v>
      </c>
      <c r="D25" s="128">
        <v>700000000</v>
      </c>
      <c r="E25" s="128">
        <v>400000000</v>
      </c>
      <c r="F25" s="128">
        <v>1510160000</v>
      </c>
      <c r="G25" s="128">
        <v>3408556000</v>
      </c>
      <c r="H25" s="128">
        <v>441647000</v>
      </c>
      <c r="I25" s="128">
        <v>1414561400</v>
      </c>
      <c r="J25" s="128">
        <v>2439224000</v>
      </c>
      <c r="K25" s="128">
        <v>1348610000</v>
      </c>
      <c r="L25" s="128">
        <f>2949075000+596050920</f>
        <v>3545125920</v>
      </c>
      <c r="M25" s="138">
        <f t="shared" ref="M25" si="18">(H25/C25)*100</f>
        <v>129.3256222547584</v>
      </c>
      <c r="N25" s="138">
        <f t="shared" ref="N25" si="19">(I25/D25)*100</f>
        <v>202.08020000000002</v>
      </c>
      <c r="O25" s="138">
        <f t="shared" ref="O25" si="20">(J25/E25)*100</f>
        <v>609.80600000000004</v>
      </c>
      <c r="P25" s="138">
        <f t="shared" ref="P25" si="21">(K25/F25)*100</f>
        <v>89.302458017693482</v>
      </c>
      <c r="Q25" s="138">
        <f t="shared" ref="Q25" si="22">(L25/G25)*100</f>
        <v>104.00667966141674</v>
      </c>
      <c r="R25" s="139">
        <f t="shared" ref="R25" si="23">(C25+D25+E25+F25+G25)/5</f>
        <v>1272043200</v>
      </c>
      <c r="S25" s="140">
        <f t="shared" ref="S25" si="24">(H25+I25+J25+K25+L25)/5</f>
        <v>1837833664</v>
      </c>
    </row>
    <row r="26" spans="1:19" s="109" customFormat="1" ht="12.75" x14ac:dyDescent="0.2">
      <c r="A26" s="110" t="s">
        <v>633</v>
      </c>
      <c r="B26" s="111"/>
      <c r="C26" s="144">
        <v>4060963879</v>
      </c>
      <c r="D26" s="145">
        <v>4472830068.6500006</v>
      </c>
      <c r="E26" s="145">
        <v>4862659971.3899994</v>
      </c>
      <c r="F26" s="146">
        <v>7542686436.8699999</v>
      </c>
      <c r="G26" s="128">
        <v>9582443452</v>
      </c>
      <c r="H26" s="144">
        <v>3604600513</v>
      </c>
      <c r="I26" s="145">
        <v>4038972218</v>
      </c>
      <c r="J26" s="145">
        <v>4269831193</v>
      </c>
      <c r="K26" s="147">
        <v>5728521905</v>
      </c>
      <c r="L26" s="128">
        <v>7468513306</v>
      </c>
      <c r="M26" s="138">
        <f t="shared" ref="M26:M27" si="25">(H26/C26)*100</f>
        <v>88.762190957670413</v>
      </c>
      <c r="N26" s="138">
        <f t="shared" ref="N26:N27" si="26">(I26/D26)*100</f>
        <v>90.300149033362487</v>
      </c>
      <c r="O26" s="138">
        <f t="shared" ref="O26:O27" si="27">(J26/E26)*100</f>
        <v>87.808549602933923</v>
      </c>
      <c r="P26" s="138">
        <f t="shared" ref="P26:P27" si="28">(K26/F26)*100</f>
        <v>75.948031950499242</v>
      </c>
      <c r="Q26" s="138">
        <f t="shared" ref="Q26:Q27" si="29">(L26/G26)*100</f>
        <v>77.939550005288154</v>
      </c>
      <c r="R26" s="139">
        <f t="shared" ref="R26:R27" si="30">(C26+D26+E26+F26+G26)/5</f>
        <v>6104316761.5819998</v>
      </c>
      <c r="S26" s="140">
        <f t="shared" ref="S26:S27" si="31">(H26+I26+J26+K26+L26)/5</f>
        <v>5022087827</v>
      </c>
    </row>
    <row r="27" spans="1:19" s="109" customFormat="1" ht="12.75" x14ac:dyDescent="0.2">
      <c r="A27" s="110" t="s">
        <v>634</v>
      </c>
      <c r="B27" s="111"/>
      <c r="C27" s="144">
        <v>8431761709</v>
      </c>
      <c r="D27" s="148">
        <v>12769942750</v>
      </c>
      <c r="E27" s="148">
        <v>12641908000</v>
      </c>
      <c r="F27" s="147">
        <v>12754075035</v>
      </c>
      <c r="G27" s="128">
        <v>10505708158</v>
      </c>
      <c r="H27" s="144">
        <v>7575725449</v>
      </c>
      <c r="I27" s="148">
        <v>10889754240</v>
      </c>
      <c r="J27" s="148">
        <v>9615922735</v>
      </c>
      <c r="K27" s="147">
        <v>10173122178</v>
      </c>
      <c r="L27" s="128">
        <v>9993515050</v>
      </c>
      <c r="M27" s="138">
        <f t="shared" si="25"/>
        <v>89.847480401559821</v>
      </c>
      <c r="N27" s="138">
        <f t="shared" si="26"/>
        <v>85.276453099212219</v>
      </c>
      <c r="O27" s="138">
        <f t="shared" si="27"/>
        <v>76.063856302387265</v>
      </c>
      <c r="P27" s="138">
        <f t="shared" si="28"/>
        <v>79.763700229790913</v>
      </c>
      <c r="Q27" s="138">
        <f t="shared" si="29"/>
        <v>95.124620822348177</v>
      </c>
      <c r="R27" s="139">
        <f t="shared" si="30"/>
        <v>11420679130.4</v>
      </c>
      <c r="S27" s="140">
        <f t="shared" si="31"/>
        <v>9649607930.3999996</v>
      </c>
    </row>
    <row r="28" spans="1:19" s="105" customFormat="1" ht="30" customHeight="1" x14ac:dyDescent="0.25">
      <c r="A28" s="108" t="s">
        <v>439</v>
      </c>
      <c r="B28" s="107" t="s">
        <v>641</v>
      </c>
      <c r="C28" s="150">
        <v>1879478000</v>
      </c>
      <c r="D28" s="151">
        <v>2375417250</v>
      </c>
      <c r="E28" s="151">
        <v>2553904500</v>
      </c>
      <c r="F28" s="152">
        <v>3137100440</v>
      </c>
      <c r="G28" s="153">
        <v>2878693100</v>
      </c>
      <c r="H28" s="150">
        <v>1762250234</v>
      </c>
      <c r="I28" s="151">
        <v>1989048952</v>
      </c>
      <c r="J28" s="151">
        <v>2391425740</v>
      </c>
      <c r="K28" s="154">
        <v>2669781092</v>
      </c>
      <c r="L28" s="153">
        <v>2757710857</v>
      </c>
      <c r="M28" s="141">
        <f t="shared" ref="M28:M33" si="32">(H28/C28)*100</f>
        <v>93.762748699372906</v>
      </c>
      <c r="N28" s="141">
        <f t="shared" ref="N28" si="33">(I28/D28)*100</f>
        <v>83.734718689948053</v>
      </c>
      <c r="O28" s="141">
        <f t="shared" ref="O28" si="34">(J28/E28)*100</f>
        <v>93.638025227646523</v>
      </c>
      <c r="P28" s="141">
        <f t="shared" ref="P28" si="35">(K28/F28)*100</f>
        <v>85.103462355193187</v>
      </c>
      <c r="Q28" s="141">
        <f t="shared" ref="Q28" si="36">(L28/G28)*100</f>
        <v>95.797320561889705</v>
      </c>
      <c r="R28" s="142">
        <f t="shared" ref="R28" si="37">(C28+D28+E28+F28+G28)/5</f>
        <v>2564918658</v>
      </c>
      <c r="S28" s="143">
        <f t="shared" ref="S28" si="38">(H28+I28+J28+K28+L28)/5</f>
        <v>2314043375</v>
      </c>
    </row>
    <row r="29" spans="1:19" s="105" customFormat="1" ht="30" customHeight="1" x14ac:dyDescent="0.25">
      <c r="A29" s="108" t="s">
        <v>439</v>
      </c>
      <c r="B29" s="107" t="s">
        <v>31</v>
      </c>
      <c r="C29" s="149">
        <v>2949240000</v>
      </c>
      <c r="D29" s="151">
        <v>2182975000</v>
      </c>
      <c r="E29" s="151">
        <v>2856232000</v>
      </c>
      <c r="F29" s="152">
        <v>2807234620</v>
      </c>
      <c r="G29" s="155">
        <v>1912597800</v>
      </c>
      <c r="H29" s="149">
        <v>2697600659</v>
      </c>
      <c r="I29" s="151">
        <v>1887068578</v>
      </c>
      <c r="J29" s="151">
        <v>1850402056</v>
      </c>
      <c r="K29" s="152">
        <v>2340204200</v>
      </c>
      <c r="L29" s="149">
        <v>1785408150</v>
      </c>
      <c r="M29" s="141">
        <f t="shared" si="32"/>
        <v>91.467654683918568</v>
      </c>
      <c r="N29" s="141">
        <f t="shared" ref="N29:N33" si="39">(I29/D29)*100</f>
        <v>86.444809400016027</v>
      </c>
      <c r="O29" s="141">
        <f t="shared" ref="O29:O33" si="40">(J29/E29)*100</f>
        <v>64.78472533043535</v>
      </c>
      <c r="P29" s="141">
        <f t="shared" ref="P29:P33" si="41">(K29/F29)*100</f>
        <v>83.363327857505539</v>
      </c>
      <c r="Q29" s="141">
        <f t="shared" ref="Q29:Q33" si="42">(L29/G29)*100</f>
        <v>93.349900852128968</v>
      </c>
      <c r="R29" s="142">
        <f t="shared" ref="R29:R33" si="43">(C29+D29+E29+F29+G29)/5</f>
        <v>2541655884</v>
      </c>
      <c r="S29" s="143">
        <f t="shared" ref="S29:S33" si="44">(H29+I29+J29+K29+L29)/5</f>
        <v>2112136728.5999999</v>
      </c>
    </row>
    <row r="30" spans="1:19" s="105" customFormat="1" ht="28.5" customHeight="1" x14ac:dyDescent="0.25">
      <c r="A30" s="108" t="s">
        <v>439</v>
      </c>
      <c r="B30" s="107" t="s">
        <v>635</v>
      </c>
      <c r="C30" s="156">
        <v>24150000</v>
      </c>
      <c r="D30" s="151">
        <v>475751000</v>
      </c>
      <c r="E30" s="151">
        <v>349625500</v>
      </c>
      <c r="F30" s="153">
        <v>620858000</v>
      </c>
      <c r="G30" s="149">
        <v>254166758</v>
      </c>
      <c r="H30" s="156">
        <v>23449000</v>
      </c>
      <c r="I30" s="151">
        <v>398530000</v>
      </c>
      <c r="J30" s="151">
        <v>252231100</v>
      </c>
      <c r="K30" s="152">
        <v>486554555</v>
      </c>
      <c r="L30" s="149">
        <v>241440733</v>
      </c>
      <c r="M30" s="141">
        <f t="shared" si="32"/>
        <v>97.097308488612839</v>
      </c>
      <c r="N30" s="141">
        <f t="shared" si="39"/>
        <v>83.768610050215344</v>
      </c>
      <c r="O30" s="141">
        <f t="shared" si="40"/>
        <v>72.143221818774663</v>
      </c>
      <c r="P30" s="141">
        <f t="shared" si="41"/>
        <v>78.368089804754078</v>
      </c>
      <c r="Q30" s="141">
        <f t="shared" si="42"/>
        <v>94.993041143484234</v>
      </c>
      <c r="R30" s="142">
        <f t="shared" si="43"/>
        <v>344910251.60000002</v>
      </c>
      <c r="S30" s="143">
        <f t="shared" si="44"/>
        <v>280441077.60000002</v>
      </c>
    </row>
    <row r="31" spans="1:19" s="105" customFormat="1" ht="57" customHeight="1" x14ac:dyDescent="0.25">
      <c r="A31" s="108" t="s">
        <v>439</v>
      </c>
      <c r="B31" s="137" t="s">
        <v>42</v>
      </c>
      <c r="C31" s="156">
        <v>155000000</v>
      </c>
      <c r="D31" s="149">
        <v>0</v>
      </c>
      <c r="E31" s="151">
        <v>134245000</v>
      </c>
      <c r="F31" s="153">
        <v>56800000</v>
      </c>
      <c r="G31" s="149">
        <v>0</v>
      </c>
      <c r="H31" s="156">
        <v>144655000</v>
      </c>
      <c r="I31" s="149">
        <v>0</v>
      </c>
      <c r="J31" s="151">
        <v>127540700</v>
      </c>
      <c r="K31" s="152">
        <v>48786000</v>
      </c>
      <c r="L31" s="149">
        <v>0</v>
      </c>
      <c r="M31" s="141">
        <f t="shared" si="32"/>
        <v>93.325806451612905</v>
      </c>
      <c r="N31" s="141">
        <v>0</v>
      </c>
      <c r="O31" s="141">
        <f t="shared" si="40"/>
        <v>95.005922008268456</v>
      </c>
      <c r="P31" s="141">
        <f t="shared" si="41"/>
        <v>85.890845070422543</v>
      </c>
      <c r="Q31" s="141">
        <v>0</v>
      </c>
      <c r="R31" s="142">
        <f t="shared" si="43"/>
        <v>69209000</v>
      </c>
      <c r="S31" s="143">
        <f t="shared" si="44"/>
        <v>64196340</v>
      </c>
    </row>
    <row r="32" spans="1:19" s="105" customFormat="1" ht="42" customHeight="1" x14ac:dyDescent="0.25">
      <c r="A32" s="108" t="s">
        <v>439</v>
      </c>
      <c r="B32" s="107" t="s">
        <v>636</v>
      </c>
      <c r="C32" s="156">
        <v>4117582800</v>
      </c>
      <c r="D32" s="151">
        <v>7723249500</v>
      </c>
      <c r="E32" s="151">
        <v>6650051000</v>
      </c>
      <c r="F32" s="152">
        <v>6112081975</v>
      </c>
      <c r="G32" s="149">
        <v>5355486500</v>
      </c>
      <c r="H32" s="156">
        <v>3357626056</v>
      </c>
      <c r="I32" s="151">
        <v>6605057110</v>
      </c>
      <c r="J32" s="151">
        <v>4909184139</v>
      </c>
      <c r="K32" s="152">
        <v>4608967571</v>
      </c>
      <c r="L32" s="149">
        <v>5104545310</v>
      </c>
      <c r="M32" s="141">
        <f t="shared" si="32"/>
        <v>81.543619620715333</v>
      </c>
      <c r="N32" s="141">
        <f t="shared" si="39"/>
        <v>85.521736802624332</v>
      </c>
      <c r="O32" s="141">
        <f t="shared" si="40"/>
        <v>73.821751727919079</v>
      </c>
      <c r="P32" s="141">
        <f t="shared" si="41"/>
        <v>75.407489458614464</v>
      </c>
      <c r="Q32" s="141">
        <f t="shared" si="42"/>
        <v>95.314315702224249</v>
      </c>
      <c r="R32" s="142">
        <f t="shared" si="43"/>
        <v>5991690355</v>
      </c>
      <c r="S32" s="143">
        <f t="shared" si="44"/>
        <v>4917076037.1999998</v>
      </c>
    </row>
    <row r="33" spans="1:19" s="105" customFormat="1" ht="26.25" customHeight="1" x14ac:dyDescent="0.25">
      <c r="A33" s="108" t="s">
        <v>439</v>
      </c>
      <c r="B33" s="107" t="s">
        <v>637</v>
      </c>
      <c r="C33" s="156">
        <v>131950000</v>
      </c>
      <c r="D33" s="151">
        <v>12550000</v>
      </c>
      <c r="E33" s="151">
        <v>97850000</v>
      </c>
      <c r="F33" s="153">
        <v>20000000</v>
      </c>
      <c r="G33" s="149">
        <v>104764000</v>
      </c>
      <c r="H33" s="156">
        <v>120545500</v>
      </c>
      <c r="I33" s="151">
        <v>10049600</v>
      </c>
      <c r="J33" s="151">
        <v>85139000</v>
      </c>
      <c r="K33" s="152">
        <v>18828760</v>
      </c>
      <c r="L33" s="149">
        <v>104410000</v>
      </c>
      <c r="M33" s="141">
        <f t="shared" si="32"/>
        <v>91.35695339143615</v>
      </c>
      <c r="N33" s="141">
        <f t="shared" si="39"/>
        <v>80.076494023904388</v>
      </c>
      <c r="O33" s="141">
        <f t="shared" si="40"/>
        <v>87.009708737864074</v>
      </c>
      <c r="P33" s="141">
        <f t="shared" si="41"/>
        <v>94.143799999999999</v>
      </c>
      <c r="Q33" s="141">
        <f t="shared" si="42"/>
        <v>99.662097667137559</v>
      </c>
      <c r="R33" s="142">
        <f t="shared" si="43"/>
        <v>73422800</v>
      </c>
      <c r="S33" s="143">
        <f t="shared" si="44"/>
        <v>67794572</v>
      </c>
    </row>
    <row r="34" spans="1:19" s="109" customFormat="1" ht="12.75" x14ac:dyDescent="0.25">
      <c r="A34" s="114" t="s">
        <v>640</v>
      </c>
      <c r="B34" s="115"/>
      <c r="C34" s="126">
        <v>5086852533</v>
      </c>
      <c r="D34" s="126">
        <v>5714044370</v>
      </c>
      <c r="E34" s="126">
        <v>5841983923</v>
      </c>
      <c r="F34" s="126">
        <v>6139807838</v>
      </c>
      <c r="G34" s="126">
        <v>5666855520</v>
      </c>
      <c r="H34" s="126">
        <v>3207100382</v>
      </c>
      <c r="I34" s="126">
        <v>4541687870</v>
      </c>
      <c r="J34" s="126">
        <v>3699892474</v>
      </c>
      <c r="K34" s="126">
        <v>4444893705</v>
      </c>
      <c r="L34" s="126">
        <v>4816862781</v>
      </c>
      <c r="M34" s="121">
        <f t="shared" ref="M34:Q34" si="45">(H34/C34)*100</f>
        <v>63.046851883252742</v>
      </c>
      <c r="N34" s="121">
        <f t="shared" si="45"/>
        <v>79.482894704928583</v>
      </c>
      <c r="O34" s="121">
        <f t="shared" si="45"/>
        <v>63.332808216630895</v>
      </c>
      <c r="P34" s="121">
        <f t="shared" si="45"/>
        <v>72.394671336292078</v>
      </c>
      <c r="Q34" s="121">
        <f t="shared" si="45"/>
        <v>85.00062802024641</v>
      </c>
      <c r="R34" s="125">
        <f>(C34+D34+E34+F34+G34)/5</f>
        <v>5689908836.8000002</v>
      </c>
      <c r="S34" s="134">
        <f>(H34+I34+J34+K34+L34)/5</f>
        <v>4142087442.4000001</v>
      </c>
    </row>
    <row r="35" spans="1:19" s="109" customFormat="1" ht="12.75" x14ac:dyDescent="0.25">
      <c r="A35" s="110" t="s">
        <v>632</v>
      </c>
      <c r="B35" s="111"/>
      <c r="C35" s="128">
        <v>0</v>
      </c>
      <c r="D35" s="128">
        <v>0</v>
      </c>
      <c r="E35" s="128">
        <v>0</v>
      </c>
      <c r="F35" s="128">
        <v>0</v>
      </c>
      <c r="G35" s="128">
        <v>0</v>
      </c>
      <c r="H35" s="128">
        <v>0</v>
      </c>
      <c r="I35" s="128">
        <v>0</v>
      </c>
      <c r="J35" s="128">
        <v>0</v>
      </c>
      <c r="K35" s="128"/>
      <c r="L35" s="128">
        <v>0</v>
      </c>
      <c r="M35" s="138">
        <v>0</v>
      </c>
      <c r="N35" s="138">
        <v>0</v>
      </c>
      <c r="O35" s="138">
        <v>0</v>
      </c>
      <c r="P35" s="138">
        <v>0</v>
      </c>
      <c r="Q35" s="138">
        <v>0</v>
      </c>
      <c r="R35" s="139">
        <f t="shared" ref="R35:R44" si="46">(C35+D35+E35+F35+G35)/5</f>
        <v>0</v>
      </c>
      <c r="S35" s="140">
        <f t="shared" ref="S35:S44" si="47">(H35+I35+J35+K35+L35)/5</f>
        <v>0</v>
      </c>
    </row>
    <row r="36" spans="1:19" s="109" customFormat="1" ht="12.75" x14ac:dyDescent="0.25">
      <c r="A36" s="110" t="s">
        <v>633</v>
      </c>
      <c r="B36" s="111"/>
      <c r="C36" s="128">
        <v>2550066533</v>
      </c>
      <c r="D36" s="128">
        <v>1971938495</v>
      </c>
      <c r="E36" s="128">
        <v>1970891923</v>
      </c>
      <c r="F36" s="128">
        <v>1983777788</v>
      </c>
      <c r="G36" s="128">
        <v>2593548420</v>
      </c>
      <c r="H36" s="128">
        <v>1343638736</v>
      </c>
      <c r="I36" s="128">
        <v>1468714658</v>
      </c>
      <c r="J36" s="128">
        <v>1469434611</v>
      </c>
      <c r="K36" s="128">
        <v>1742655185</v>
      </c>
      <c r="L36" s="128">
        <v>2162769855</v>
      </c>
      <c r="M36" s="138">
        <f t="shared" ref="M36:Q44" si="48">(H36/C36)*100</f>
        <v>52.69034037395447</v>
      </c>
      <c r="N36" s="138">
        <f t="shared" si="48"/>
        <v>74.480753924325612</v>
      </c>
      <c r="O36" s="138">
        <f t="shared" si="48"/>
        <v>74.556833576307682</v>
      </c>
      <c r="P36" s="138">
        <f t="shared" si="48"/>
        <v>87.845281640989924</v>
      </c>
      <c r="Q36" s="138">
        <f t="shared" si="48"/>
        <v>83.390378923405635</v>
      </c>
      <c r="R36" s="139">
        <f t="shared" si="46"/>
        <v>2214044631.8000002</v>
      </c>
      <c r="S36" s="140">
        <f t="shared" si="47"/>
        <v>1637442609</v>
      </c>
    </row>
    <row r="37" spans="1:19" s="109" customFormat="1" ht="12.75" x14ac:dyDescent="0.25">
      <c r="A37" s="110" t="s">
        <v>634</v>
      </c>
      <c r="B37" s="111"/>
      <c r="C37" s="128">
        <v>2536786000</v>
      </c>
      <c r="D37" s="128">
        <v>3742105875</v>
      </c>
      <c r="E37" s="128">
        <v>3871092000</v>
      </c>
      <c r="F37" s="128">
        <v>4156030050</v>
      </c>
      <c r="G37" s="128">
        <v>3073307100</v>
      </c>
      <c r="H37" s="128">
        <v>1863461646</v>
      </c>
      <c r="I37" s="128">
        <v>3072973212</v>
      </c>
      <c r="J37" s="128">
        <v>2230457863</v>
      </c>
      <c r="K37" s="128">
        <v>2702238520</v>
      </c>
      <c r="L37" s="128">
        <v>2654092926</v>
      </c>
      <c r="M37" s="138">
        <f t="shared" si="48"/>
        <v>73.457581601286037</v>
      </c>
      <c r="N37" s="138">
        <f t="shared" si="48"/>
        <v>82.118820649348947</v>
      </c>
      <c r="O37" s="138">
        <f t="shared" si="48"/>
        <v>57.618311913020925</v>
      </c>
      <c r="P37" s="138">
        <f t="shared" si="48"/>
        <v>65.019706005253738</v>
      </c>
      <c r="Q37" s="138">
        <f t="shared" si="48"/>
        <v>86.359509142447891</v>
      </c>
      <c r="R37" s="139">
        <f t="shared" si="46"/>
        <v>3475864205</v>
      </c>
      <c r="S37" s="140">
        <f t="shared" si="47"/>
        <v>2504644833.4000001</v>
      </c>
    </row>
    <row r="38" spans="1:19" s="105" customFormat="1" ht="29.25" customHeight="1" x14ac:dyDescent="0.25">
      <c r="A38" s="108" t="s">
        <v>439</v>
      </c>
      <c r="B38" s="107" t="s">
        <v>641</v>
      </c>
      <c r="C38" s="124">
        <v>592800000</v>
      </c>
      <c r="D38" s="124">
        <v>805222075</v>
      </c>
      <c r="E38" s="124">
        <v>1079816000</v>
      </c>
      <c r="F38" s="124">
        <v>1088115000</v>
      </c>
      <c r="G38" s="124">
        <v>1133260000</v>
      </c>
      <c r="H38" s="124">
        <v>496753646</v>
      </c>
      <c r="I38" s="124">
        <v>547799133</v>
      </c>
      <c r="J38" s="124">
        <v>842814963</v>
      </c>
      <c r="K38" s="124">
        <v>748129670</v>
      </c>
      <c r="L38" s="124">
        <v>1004826361</v>
      </c>
      <c r="M38" s="141">
        <f t="shared" si="48"/>
        <v>83.797848515519576</v>
      </c>
      <c r="N38" s="141">
        <f t="shared" si="48"/>
        <v>68.030814108021062</v>
      </c>
      <c r="O38" s="141">
        <f t="shared" si="48"/>
        <v>78.051720200478599</v>
      </c>
      <c r="P38" s="141">
        <f t="shared" si="48"/>
        <v>68.754650933035563</v>
      </c>
      <c r="Q38" s="141">
        <f t="shared" si="48"/>
        <v>88.666886769143886</v>
      </c>
      <c r="R38" s="142">
        <f t="shared" si="46"/>
        <v>939842615</v>
      </c>
      <c r="S38" s="143">
        <f t="shared" si="47"/>
        <v>728064754.60000002</v>
      </c>
    </row>
    <row r="39" spans="1:19" s="105" customFormat="1" ht="44.25" customHeight="1" x14ac:dyDescent="0.25">
      <c r="A39" s="108" t="s">
        <v>439</v>
      </c>
      <c r="B39" s="107" t="s">
        <v>31</v>
      </c>
      <c r="C39" s="124">
        <v>473692300</v>
      </c>
      <c r="D39" s="124">
        <v>384642900</v>
      </c>
      <c r="E39" s="124">
        <v>258870000</v>
      </c>
      <c r="F39" s="124">
        <v>317180000</v>
      </c>
      <c r="G39" s="124">
        <v>158100000</v>
      </c>
      <c r="H39" s="124">
        <v>362406000</v>
      </c>
      <c r="I39" s="124">
        <v>328660000</v>
      </c>
      <c r="J39" s="124">
        <v>200592200</v>
      </c>
      <c r="K39" s="124">
        <v>172614200</v>
      </c>
      <c r="L39" s="124">
        <v>127050200</v>
      </c>
      <c r="M39" s="141">
        <f t="shared" si="48"/>
        <v>76.506626770162825</v>
      </c>
      <c r="N39" s="141">
        <f t="shared" si="48"/>
        <v>85.445487229843579</v>
      </c>
      <c r="O39" s="141">
        <f t="shared" si="48"/>
        <v>77.487619268358628</v>
      </c>
      <c r="P39" s="141">
        <f t="shared" si="48"/>
        <v>54.42152720852512</v>
      </c>
      <c r="Q39" s="141">
        <f t="shared" si="48"/>
        <v>80.3606578115117</v>
      </c>
      <c r="R39" s="142">
        <f t="shared" si="46"/>
        <v>318497040</v>
      </c>
      <c r="S39" s="143">
        <f t="shared" si="47"/>
        <v>238264520</v>
      </c>
    </row>
    <row r="40" spans="1:19" s="105" customFormat="1" ht="44.25" customHeight="1" x14ac:dyDescent="0.25">
      <c r="A40" s="108" t="s">
        <v>439</v>
      </c>
      <c r="B40" s="107" t="s">
        <v>635</v>
      </c>
      <c r="C40" s="124">
        <v>536617300</v>
      </c>
      <c r="D40" s="124">
        <v>515693000</v>
      </c>
      <c r="E40" s="124">
        <v>1202815000</v>
      </c>
      <c r="F40" s="124">
        <v>1590991850</v>
      </c>
      <c r="G40" s="124">
        <v>435012100</v>
      </c>
      <c r="H40" s="124">
        <v>111504900</v>
      </c>
      <c r="I40" s="124">
        <v>258745880</v>
      </c>
      <c r="J40" s="124">
        <v>791172700</v>
      </c>
      <c r="K40" s="124">
        <v>910730950</v>
      </c>
      <c r="L40" s="124">
        <v>427563500</v>
      </c>
      <c r="M40" s="141">
        <f t="shared" si="48"/>
        <v>20.779221989302247</v>
      </c>
      <c r="N40" s="141">
        <f t="shared" si="48"/>
        <v>50.174402212168864</v>
      </c>
      <c r="O40" s="141">
        <f t="shared" si="48"/>
        <v>65.776757024147528</v>
      </c>
      <c r="P40" s="141">
        <f t="shared" si="48"/>
        <v>57.242967649394302</v>
      </c>
      <c r="Q40" s="141">
        <f t="shared" si="48"/>
        <v>98.287725789696424</v>
      </c>
      <c r="R40" s="142">
        <f t="shared" si="46"/>
        <v>856225850</v>
      </c>
      <c r="S40" s="143">
        <f t="shared" si="47"/>
        <v>499943586</v>
      </c>
    </row>
    <row r="41" spans="1:19" s="105" customFormat="1" ht="43.5" customHeight="1" x14ac:dyDescent="0.25">
      <c r="A41" s="108" t="s">
        <v>439</v>
      </c>
      <c r="B41" s="107" t="s">
        <v>636</v>
      </c>
      <c r="C41" s="124">
        <v>60000000</v>
      </c>
      <c r="D41" s="124">
        <v>604275900</v>
      </c>
      <c r="E41" s="124">
        <v>54200000</v>
      </c>
      <c r="F41" s="124">
        <v>62863200</v>
      </c>
      <c r="G41" s="124">
        <v>0</v>
      </c>
      <c r="H41" s="124">
        <v>52295800</v>
      </c>
      <c r="I41" s="124">
        <v>523930999</v>
      </c>
      <c r="J41" s="124">
        <v>15100000</v>
      </c>
      <c r="K41" s="124">
        <v>28912400</v>
      </c>
      <c r="L41" s="124">
        <v>0</v>
      </c>
      <c r="M41" s="141">
        <f t="shared" si="48"/>
        <v>87.159666666666666</v>
      </c>
      <c r="N41" s="141">
        <f t="shared" si="48"/>
        <v>86.703937555676134</v>
      </c>
      <c r="O41" s="141">
        <f t="shared" si="48"/>
        <v>27.859778597785979</v>
      </c>
      <c r="P41" s="141">
        <f t="shared" si="48"/>
        <v>45.992567988902891</v>
      </c>
      <c r="Q41" s="141">
        <v>0</v>
      </c>
      <c r="R41" s="142">
        <f t="shared" si="46"/>
        <v>156267820</v>
      </c>
      <c r="S41" s="143">
        <f t="shared" si="47"/>
        <v>124047839.8</v>
      </c>
    </row>
    <row r="42" spans="1:19" s="105" customFormat="1" ht="29.25" customHeight="1" x14ac:dyDescent="0.25">
      <c r="A42" s="108" t="s">
        <v>439</v>
      </c>
      <c r="B42" s="107" t="s">
        <v>637</v>
      </c>
      <c r="C42" s="124">
        <v>47145000</v>
      </c>
      <c r="D42" s="124">
        <v>5760000</v>
      </c>
      <c r="E42" s="124">
        <v>20600000</v>
      </c>
      <c r="F42" s="124">
        <v>85070000</v>
      </c>
      <c r="G42" s="124">
        <v>0</v>
      </c>
      <c r="H42" s="124">
        <v>43490000</v>
      </c>
      <c r="I42" s="124">
        <v>5760000</v>
      </c>
      <c r="J42" s="124">
        <v>16350000</v>
      </c>
      <c r="K42" s="124">
        <v>71455000</v>
      </c>
      <c r="L42" s="124">
        <v>0</v>
      </c>
      <c r="M42" s="141">
        <f t="shared" si="48"/>
        <v>92.247322091420088</v>
      </c>
      <c r="N42" s="141">
        <f t="shared" si="48"/>
        <v>100</v>
      </c>
      <c r="O42" s="141">
        <f t="shared" si="48"/>
        <v>79.368932038834956</v>
      </c>
      <c r="P42" s="141">
        <f t="shared" si="48"/>
        <v>83.995533090396151</v>
      </c>
      <c r="Q42" s="141">
        <v>0</v>
      </c>
      <c r="R42" s="142">
        <f t="shared" si="46"/>
        <v>31715000</v>
      </c>
      <c r="S42" s="143">
        <f t="shared" si="47"/>
        <v>27411000</v>
      </c>
    </row>
    <row r="43" spans="1:19" s="105" customFormat="1" ht="33.75" customHeight="1" x14ac:dyDescent="0.25">
      <c r="A43" s="108" t="s">
        <v>439</v>
      </c>
      <c r="B43" s="137" t="s">
        <v>643</v>
      </c>
      <c r="C43" s="124">
        <v>626531400</v>
      </c>
      <c r="D43" s="124">
        <v>1426512000</v>
      </c>
      <c r="E43" s="124">
        <v>1254791000</v>
      </c>
      <c r="F43" s="124">
        <v>1011810000</v>
      </c>
      <c r="G43" s="124">
        <v>1346935000</v>
      </c>
      <c r="H43" s="124">
        <v>608666300</v>
      </c>
      <c r="I43" s="124">
        <v>1408077200</v>
      </c>
      <c r="J43" s="124">
        <v>364428000</v>
      </c>
      <c r="K43" s="124">
        <v>770396300</v>
      </c>
      <c r="L43" s="124">
        <v>1094652865</v>
      </c>
      <c r="M43" s="141">
        <f t="shared" si="48"/>
        <v>97.148570686161946</v>
      </c>
      <c r="N43" s="141">
        <f t="shared" si="48"/>
        <v>98.707701021793014</v>
      </c>
      <c r="O43" s="141">
        <f t="shared" si="48"/>
        <v>29.042924279820305</v>
      </c>
      <c r="P43" s="141">
        <f t="shared" si="48"/>
        <v>76.140411737381513</v>
      </c>
      <c r="Q43" s="141">
        <f t="shared" si="48"/>
        <v>81.26991020353617</v>
      </c>
      <c r="R43" s="142">
        <f t="shared" si="46"/>
        <v>1133315880</v>
      </c>
      <c r="S43" s="143">
        <f t="shared" si="47"/>
        <v>849244133</v>
      </c>
    </row>
    <row r="44" spans="1:19" s="105" customFormat="1" ht="36.75" customHeight="1" x14ac:dyDescent="0.25">
      <c r="A44" s="108" t="s">
        <v>439</v>
      </c>
      <c r="B44" s="185" t="s">
        <v>649</v>
      </c>
      <c r="C44" s="124">
        <v>200000000</v>
      </c>
      <c r="D44" s="124">
        <v>0</v>
      </c>
      <c r="E44" s="124">
        <v>0</v>
      </c>
      <c r="F44" s="124">
        <v>0</v>
      </c>
      <c r="G44" s="124">
        <v>0</v>
      </c>
      <c r="H44" s="124">
        <v>188345000</v>
      </c>
      <c r="I44" s="124">
        <v>0</v>
      </c>
      <c r="J44" s="124">
        <v>0</v>
      </c>
      <c r="K44" s="124">
        <v>0</v>
      </c>
      <c r="L44" s="124">
        <v>0</v>
      </c>
      <c r="M44" s="141">
        <f t="shared" si="48"/>
        <v>94.172499999999999</v>
      </c>
      <c r="N44" s="141">
        <v>0</v>
      </c>
      <c r="O44" s="141">
        <v>0</v>
      </c>
      <c r="P44" s="141">
        <v>0</v>
      </c>
      <c r="Q44" s="141">
        <v>0</v>
      </c>
      <c r="R44" s="142">
        <f t="shared" si="46"/>
        <v>40000000</v>
      </c>
      <c r="S44" s="143">
        <f t="shared" si="47"/>
        <v>37669000</v>
      </c>
    </row>
    <row r="45" spans="1:19" s="109" customFormat="1" ht="24" customHeight="1" thickBot="1" x14ac:dyDescent="0.3">
      <c r="A45" s="135"/>
      <c r="B45" s="136" t="s">
        <v>642</v>
      </c>
      <c r="C45" s="186">
        <f t="shared" ref="C45:L45" si="49">C15+C24+C34</f>
        <v>15701188642</v>
      </c>
      <c r="D45" s="186">
        <f t="shared" si="49"/>
        <v>17143900370</v>
      </c>
      <c r="E45" s="186">
        <f t="shared" si="49"/>
        <v>22178807784</v>
      </c>
      <c r="F45" s="186">
        <f t="shared" si="49"/>
        <v>20930686518.5</v>
      </c>
      <c r="G45" s="186">
        <f t="shared" si="49"/>
        <v>21630092071</v>
      </c>
      <c r="H45" s="186">
        <f t="shared" si="49"/>
        <v>11759368238</v>
      </c>
      <c r="I45" s="186">
        <f t="shared" si="49"/>
        <v>14873394144</v>
      </c>
      <c r="J45" s="186">
        <f t="shared" si="49"/>
        <v>18453385579</v>
      </c>
      <c r="K45" s="186">
        <f t="shared" si="49"/>
        <v>16971349313</v>
      </c>
      <c r="L45" s="186">
        <f t="shared" si="49"/>
        <v>19406992274</v>
      </c>
      <c r="M45" s="187">
        <f>(M15+M24+M34)/3</f>
        <v>47.873217456360976</v>
      </c>
      <c r="N45" s="189">
        <f>(N15+N24+N34)/3</f>
        <v>56.625054837100777</v>
      </c>
      <c r="O45" s="187">
        <f>(O15+O24+O34)/3</f>
        <v>51.213672545608084</v>
      </c>
      <c r="P45" s="187">
        <f>(P15+P24+P34)/3</f>
        <v>52.361693352559826</v>
      </c>
      <c r="Q45" s="187">
        <f>(Q15+Q24+Q34)/3</f>
        <v>58.799648228695276</v>
      </c>
      <c r="R45" s="186">
        <f>R15+R24+R34</f>
        <v>19516935077.099998</v>
      </c>
      <c r="S45" s="188">
        <f>S15+S24+S34</f>
        <v>16292897909.6</v>
      </c>
    </row>
    <row r="46" spans="1:19" ht="15.75" thickTop="1" x14ac:dyDescent="0.25"/>
  </sheetData>
  <mergeCells count="10">
    <mergeCell ref="A7:S7"/>
    <mergeCell ref="A14:B14"/>
    <mergeCell ref="A8:S8"/>
    <mergeCell ref="A9:S9"/>
    <mergeCell ref="A10:S10"/>
    <mergeCell ref="C12:G12"/>
    <mergeCell ref="H12:L12"/>
    <mergeCell ref="M12:Q12"/>
    <mergeCell ref="R12:S12"/>
    <mergeCell ref="A12:B13"/>
  </mergeCells>
  <printOptions horizontalCentered="1" verticalCentered="1"/>
  <pageMargins left="0.39370078740157483" right="0.39370078740157483" top="0.39370078740157483" bottom="0.39370078740157483" header="0.31496062992125984" footer="0.11811023622047245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Target (2)</vt:lpstr>
      <vt:lpstr>Rekap hasil Evaluasi</vt:lpstr>
      <vt:lpstr>REVIEW thd RANWAL</vt:lpstr>
      <vt:lpstr>Prog,Keg Renja SKPD 2018</vt:lpstr>
      <vt:lpstr>Prog,Keg Renja SKPD 2018 (maju)</vt:lpstr>
      <vt:lpstr>Anggaran&amp;realisasi bkpsdm 12-16</vt:lpstr>
      <vt:lpstr>'Anggaran&amp;realisasi bkpsdm 12-16'!Print_Area</vt:lpstr>
      <vt:lpstr>'Target (2)'!Print_Area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2018-01-15T10:48:00Z</cp:lastPrinted>
  <dcterms:created xsi:type="dcterms:W3CDTF">2017-08-21T05:20:41Z</dcterms:created>
  <dcterms:modified xsi:type="dcterms:W3CDTF">2018-01-15T11:31:16Z</dcterms:modified>
</cp:coreProperties>
</file>